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showObjects="placeholders" codeName="ThisWorkbook" defaultThemeVersion="124226"/>
  <mc:AlternateContent xmlns:mc="http://schemas.openxmlformats.org/markup-compatibility/2006">
    <mc:Choice Requires="x15">
      <x15ac:absPath xmlns:x15ac="http://schemas.microsoft.com/office/spreadsheetml/2010/11/ac" url="P:\Skupine\EL-3\D786 - DV 2x110 kV_Divaca_Pivka_Il_Bistrica\DZR\xx_Gradbeniki\DZR_G_excel_REV1_13122021\"/>
    </mc:Choice>
  </mc:AlternateContent>
  <xr:revisionPtr revIDLastSave="0" documentId="13_ncr:1_{730ECBE7-1647-4490-A50E-E7DB2911E607}" xr6:coauthVersionLast="45" xr6:coauthVersionMax="47" xr10:uidLastSave="{00000000-0000-0000-0000-000000000000}"/>
  <workbookProtection workbookAlgorithmName="SHA-512" workbookHashValue="Qpq7bFBm4CYMpjNuqAjGydo9xZHy684cGw7H1C+4ud2Dkz6WmVcSUsfr783AJmEM3FkzCO2pDzo2o3KfYu3wJw==" workbookSaltValue="4kknAZl8le18UuNRkO/hWA==" workbookSpinCount="100000" lockStructure="1"/>
  <bookViews>
    <workbookView xWindow="28800" yWindow="0" windowWidth="28800" windowHeight="23400" tabRatio="922" activeTab="1" xr2:uid="{00000000-000D-0000-FFFF-FFFF00000000}"/>
  </bookViews>
  <sheets>
    <sheet name="Uvod GD" sheetId="50" r:id="rId1"/>
    <sheet name="REK 2_GD" sheetId="51" r:id="rId2"/>
    <sheet name="popis 2 za ELES_GD" sheetId="52" r:id="rId3"/>
  </sheets>
  <definedNames>
    <definedName name="_xlnm._FilterDatabase" localSheetId="2" hidden="1">'popis 2 za ELES_GD'!$A$1:$F$191</definedName>
    <definedName name="armat_GLAVA_pilot">#REF!</definedName>
    <definedName name="armat_kos_pilot">#REF!</definedName>
    <definedName name="armatura">#REF!</definedName>
    <definedName name="baza_D_P">#REF!</definedName>
    <definedName name="baza_jeklo_D_P">#REF!</definedName>
    <definedName name="baza_jeklo_P_IB">#REF!</definedName>
    <definedName name="baza_P_IB">#REF!</definedName>
    <definedName name="baza_ruš_beton_D_P">#REF!</definedName>
    <definedName name="baza_ruš_beton_P_IB">#REF!</definedName>
    <definedName name="baza_ruš_jeklo_D_P">#REF!</definedName>
    <definedName name="baza_ruš_jeklo_P_IB">#REF!</definedName>
    <definedName name="beton">#REF!</definedName>
    <definedName name="beton_GLAVA_pilota">#REF!</definedName>
    <definedName name="beton_pilot">#REF!</definedName>
    <definedName name="D_P_zasip_GLOBOKI">#REF!</definedName>
    <definedName name="del_plato_mont">#REF!</definedName>
    <definedName name="del_plato_SM">#REF!</definedName>
    <definedName name="dolzina_pilotov">#REF!</definedName>
    <definedName name="izb_tal_filc">#REF!</definedName>
    <definedName name="izb_tal_izkop">#REF!</definedName>
    <definedName name="izkop">#REF!</definedName>
    <definedName name="izkop_pilot">#REF!</definedName>
    <definedName name="jeklo">#REF!</definedName>
    <definedName name="lestev">#REF!</definedName>
    <definedName name="obmocje_1">#REF!</definedName>
    <definedName name="obmocje_2">#REF!</definedName>
    <definedName name="odvoz">#REF!</definedName>
    <definedName name="opaž">#REF!</definedName>
    <definedName name="P_IB_zasip_GLOBOKI">#REF!</definedName>
    <definedName name="podložni_beton">#REF!</definedName>
    <definedName name="_xlnm.Print_Area" localSheetId="2">'popis 2 za ELES_GD'!$A$1:$F$191</definedName>
    <definedName name="_xlnm.Print_Area" localSheetId="1">'REK 2_GD'!$A$1:$B$8</definedName>
    <definedName name="_xlnm.Print_Area" localSheetId="0">'Uvod GD'!$A$1:$F$15</definedName>
    <definedName name="pot_t0">#REF!</definedName>
    <definedName name="pot_t1">#REF!</definedName>
    <definedName name="pot_t2">#REF!</definedName>
    <definedName name="pot_t3">#REF!</definedName>
    <definedName name="pot_t4">#REF!</definedName>
    <definedName name="pot_t5">#REF!</definedName>
    <definedName name="pot_t6">#REF!</definedName>
    <definedName name="pot_t7">#REF!</definedName>
    <definedName name="pot_t8">#REF!</definedName>
    <definedName name="R_dostopne" localSheetId="2">'popis 2 za ELES_GD'!$F$191</definedName>
    <definedName name="R_dostopne">#REF!</definedName>
    <definedName name="R_gradbena" localSheetId="2">'popis 2 za ELES_GD'!$F$89</definedName>
    <definedName name="R_gradbena">#REF!</definedName>
    <definedName name="R_jeklo" localSheetId="2">'popis 2 za ELES_GD'!#REF!</definedName>
    <definedName name="R_jeklo">#REF!</definedName>
    <definedName name="R_rušitve" localSheetId="2">'popis 2 za ELES_GD'!$F$110</definedName>
    <definedName name="R_rušitve">#REF!</definedName>
    <definedName name="razpiranje">#REF!</definedName>
    <definedName name="ruš_armatura">#REF!</definedName>
    <definedName name="ruš_armatura_20kV">#REF!</definedName>
    <definedName name="ruš_beton">#REF!</definedName>
    <definedName name="ruš_beton_20kV">#REF!</definedName>
    <definedName name="ruš_izkop">#REF!</definedName>
    <definedName name="ruš_izkop_20kV">#REF!</definedName>
    <definedName name="ruš_masa">#REF!</definedName>
    <definedName name="ruš_masa_20kV">#REF!</definedName>
    <definedName name="ruš_stm">#REF!</definedName>
    <definedName name="ruš_stm_20kV">#REF!</definedName>
    <definedName name="ruš_tip_t0_20kV">#REF!</definedName>
    <definedName name="ruš_tip_t1_20kV">#REF!</definedName>
    <definedName name="ruš_tip_t2_20kV">#REF!</definedName>
    <definedName name="ruš_tip_t3_20kV">#REF!</definedName>
    <definedName name="ruš_tip_t4_20kV">#REF!</definedName>
    <definedName name="ruš_tip_t5_20kV">#REF!</definedName>
    <definedName name="ruš_tip_t6_20kV">#REF!</definedName>
    <definedName name="ruš_tip_t7_20kV">#REF!</definedName>
    <definedName name="ruš_tip_t8_20kV">#REF!</definedName>
    <definedName name="ruš_tip_t9_20kV">#REF!</definedName>
    <definedName name="ruš_zasip">#REF!</definedName>
    <definedName name="ruš_zasip_20kV">#REF!</definedName>
    <definedName name="slaba_tla">#REF!</definedName>
    <definedName name="stevilo_SM_na_pilotih">#REF!</definedName>
    <definedName name="stevilo_SM_na_pilotih_D_PI">#REF!</definedName>
    <definedName name="stevilo_SM_na_pilotih_PI_IlB">#REF!</definedName>
    <definedName name="stm">#REF!</definedName>
    <definedName name="sum_sider_40">#REF!</definedName>
    <definedName name="sum_sider_50">#REF!</definedName>
    <definedName name="število_SM_na_pilotih_fi40_D_PI">#REF!</definedName>
    <definedName name="število_SM_na_pilotih_fi40_PI_IlB">#REF!</definedName>
    <definedName name="število_SM_na_pilotih_fi50_D_PI">#REF!</definedName>
    <definedName name="število_SM_na_pilotih_fi50_PI_IlB">#REF!</definedName>
    <definedName name="_xlnm.Print_Titles" localSheetId="2">'popis 2 za ELES_GD'!$1:$1</definedName>
    <definedName name="_xlnm.Print_Titles" localSheetId="0">'Uvod GD'!$1:$1</definedName>
    <definedName name="zas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83" i="52" l="1"/>
  <c r="F176" i="52"/>
  <c r="F151" i="52"/>
  <c r="F144" i="52"/>
  <c r="F137" i="52"/>
  <c r="F188" i="52"/>
  <c r="F187" i="52"/>
  <c r="F186" i="52"/>
  <c r="F185" i="52"/>
  <c r="F184" i="52"/>
  <c r="A6" i="51"/>
  <c r="A5" i="51"/>
  <c r="A4" i="51"/>
  <c r="F21" i="52" l="1"/>
  <c r="A1" i="51"/>
  <c r="F190" i="52"/>
  <c r="F181" i="52"/>
  <c r="F180" i="52"/>
  <c r="F179" i="52"/>
  <c r="F178" i="52"/>
  <c r="F177" i="52"/>
  <c r="F174" i="52"/>
  <c r="F173" i="52"/>
  <c r="F172" i="52"/>
  <c r="F171" i="52"/>
  <c r="F170" i="52"/>
  <c r="F168" i="52"/>
  <c r="F166" i="52"/>
  <c r="F165" i="52"/>
  <c r="F163" i="52"/>
  <c r="F161" i="52"/>
  <c r="F109" i="52"/>
  <c r="F100" i="52"/>
  <c r="F74" i="52"/>
  <c r="F73" i="52"/>
  <c r="F72" i="52"/>
  <c r="F71" i="52"/>
  <c r="F22" i="52" l="1"/>
  <c r="F23" i="52"/>
  <c r="F34" i="52"/>
  <c r="F159" i="52"/>
  <c r="F169" i="52"/>
  <c r="F142" i="52" l="1"/>
  <c r="F141" i="52"/>
  <c r="F140" i="52"/>
  <c r="F139" i="52"/>
  <c r="F138" i="52"/>
  <c r="F122" i="52"/>
  <c r="F129" i="52"/>
  <c r="F115" i="52"/>
  <c r="F135" i="52"/>
  <c r="F134" i="52"/>
  <c r="F133" i="52"/>
  <c r="F132" i="52"/>
  <c r="F130" i="52"/>
  <c r="F131" i="52"/>
  <c r="F127" i="52"/>
  <c r="F126" i="52"/>
  <c r="F149" i="52"/>
  <c r="F148" i="52"/>
  <c r="F147" i="52"/>
  <c r="F146" i="52"/>
  <c r="F145" i="52"/>
  <c r="F124" i="52"/>
  <c r="F156" i="52"/>
  <c r="F155" i="52"/>
  <c r="F154" i="52"/>
  <c r="F152" i="52"/>
  <c r="F153" i="52"/>
  <c r="F97" i="52" l="1"/>
  <c r="F102" i="52"/>
  <c r="F107" i="52"/>
  <c r="F93" i="52"/>
  <c r="F98" i="52"/>
  <c r="F106" i="52"/>
  <c r="F7" i="52" l="1"/>
  <c r="F104" i="52"/>
  <c r="F95" i="52"/>
  <c r="F6" i="52"/>
  <c r="F103" i="52"/>
  <c r="F9" i="52"/>
  <c r="F94" i="52"/>
  <c r="F96" i="52"/>
  <c r="F105" i="52"/>
  <c r="F108" i="52"/>
  <c r="F10" i="52"/>
  <c r="F99" i="52"/>
  <c r="F110" i="52" l="1"/>
  <c r="B5" i="51" s="1"/>
  <c r="F25" i="52" l="1"/>
  <c r="F24" i="52"/>
  <c r="F28" i="52" l="1"/>
  <c r="F54" i="52" l="1"/>
  <c r="F53" i="52"/>
  <c r="F52" i="52"/>
  <c r="F12" i="52"/>
  <c r="F41" i="52"/>
  <c r="F13" i="52"/>
  <c r="F65" i="52" l="1"/>
  <c r="F58" i="52"/>
  <c r="F88" i="52"/>
  <c r="F59" i="52"/>
  <c r="F87" i="52"/>
  <c r="F64" i="52"/>
  <c r="F69" i="52"/>
  <c r="F56" i="52"/>
  <c r="F67" i="52"/>
  <c r="F51" i="52"/>
  <c r="F57" i="52"/>
  <c r="F55" i="52"/>
  <c r="F68" i="52"/>
  <c r="F63" i="52" l="1"/>
  <c r="F60" i="52"/>
  <c r="F61" i="52"/>
  <c r="F62" i="52"/>
  <c r="F37" i="52"/>
  <c r="F30" i="52"/>
  <c r="F66" i="52" l="1"/>
  <c r="F45" i="52"/>
  <c r="F15" i="52"/>
  <c r="F36" i="52"/>
  <c r="F50" i="52"/>
  <c r="F49" i="52"/>
  <c r="F85" i="52"/>
  <c r="F86" i="52"/>
  <c r="F5" i="52"/>
  <c r="F118" i="52" l="1"/>
  <c r="F32" i="52"/>
  <c r="F76" i="52"/>
  <c r="F35" i="52"/>
  <c r="F42" i="52"/>
  <c r="F83" i="52"/>
  <c r="F8" i="52"/>
  <c r="F33" i="52"/>
  <c r="F119" i="52"/>
  <c r="F77" i="52"/>
  <c r="F11" i="52"/>
  <c r="F81" i="52"/>
  <c r="F117" i="52"/>
  <c r="F31" i="52"/>
  <c r="F43" i="52"/>
  <c r="F19" i="52"/>
  <c r="F84" i="52"/>
  <c r="F46" i="52"/>
  <c r="F16" i="52"/>
  <c r="F44" i="52"/>
  <c r="F47" i="52"/>
  <c r="F20" i="52"/>
  <c r="F79" i="52"/>
  <c r="F39" i="52"/>
  <c r="F18" i="52"/>
  <c r="F120" i="52"/>
  <c r="F40" i="52"/>
  <c r="F17" i="52"/>
  <c r="F191" i="52" l="1"/>
  <c r="B6" i="51" s="1"/>
  <c r="F26" i="52"/>
  <c r="F27" i="52"/>
  <c r="F29" i="52"/>
  <c r="F80" i="52"/>
  <c r="F89" i="52" l="1"/>
  <c r="B4" i="51" s="1"/>
  <c r="B7" i="51" s="1"/>
  <c r="B8" i="51" s="1"/>
</calcChain>
</file>

<file path=xl/sharedStrings.xml><?xml version="1.0" encoding="utf-8"?>
<sst xmlns="http://schemas.openxmlformats.org/spreadsheetml/2006/main" count="404" uniqueCount="164">
  <si>
    <t>Poz.</t>
  </si>
  <si>
    <t>Enota</t>
  </si>
  <si>
    <t>Količina</t>
  </si>
  <si>
    <t>m</t>
  </si>
  <si>
    <t>kos</t>
  </si>
  <si>
    <t>DOSTOPNE POTI</t>
  </si>
  <si>
    <t>ZEMELJSKA DELA</t>
  </si>
  <si>
    <t>BETONSKA DELA</t>
  </si>
  <si>
    <t>kg</t>
  </si>
  <si>
    <t>TESARSKA DELA</t>
  </si>
  <si>
    <t>OSTALA GRADBENA DELA</t>
  </si>
  <si>
    <t>OZEMLJILA</t>
  </si>
  <si>
    <t>Razna gradbena dela, ki v osnovnem popisu niso zajeta ali jih ni možno normirati:
~ KV delavec</t>
  </si>
  <si>
    <t>Razna gradbena dela, ki v osnovnem popisu niso zajeta ali jih ni možno normirati:
~ PK delavec</t>
  </si>
  <si>
    <t>~ planiranje in utrjevanje podlage</t>
  </si>
  <si>
    <t xml:space="preserve">m3 </t>
  </si>
  <si>
    <t>RUŠITVENA IN DEMONTAŽNA DELA</t>
  </si>
  <si>
    <t>Znesek</t>
  </si>
  <si>
    <t>Skupna vrednost ponudbe:</t>
  </si>
  <si>
    <t>Opis opreme ali storitve</t>
  </si>
  <si>
    <t>Cena na enoto (€)</t>
  </si>
  <si>
    <t>Vrednost (€)</t>
  </si>
  <si>
    <t>ORGANIZACIJA GRADBIŠČA</t>
  </si>
  <si>
    <t>Zakoličba stojnih mest</t>
  </si>
  <si>
    <t>m3</t>
  </si>
  <si>
    <t>ur</t>
  </si>
  <si>
    <t>m2</t>
  </si>
  <si>
    <t>Čiščenje in končna ureditev površin okrog stojnega mesta.</t>
  </si>
  <si>
    <t>Izdelava, dobava in montaža srednje zahtevne armature iz betonskega jekla B500B.
~ premera do 12 mm.</t>
  </si>
  <si>
    <t>Izdelava, dobava in montaža srednje zahtevne armature iz betonskega jekla B500B.
~ premera nad 12 mm.</t>
  </si>
  <si>
    <t>ura</t>
  </si>
  <si>
    <t>Skupaj:</t>
  </si>
  <si>
    <t>Izkop z odlaganjem materiala na stran, zasutje jarka za demontažo obstoječih ozemljitev.
~ do 100 m/st.m.</t>
  </si>
  <si>
    <t>Demontaža obstoječih ozemljitev.
~ do 100 m/st.m.</t>
  </si>
  <si>
    <t>Odstranitev humusa in odkop zemljine ob temeljih DV stebrov.</t>
  </si>
  <si>
    <t>Varnostno sidranje stebrov.</t>
  </si>
  <si>
    <t>Kompletna izdelava novih dostopnih poti (tip 3) širine ca. 3.0 m do posameznih stojnih mest.</t>
  </si>
  <si>
    <t>~ potrebna dodatna dobava in utrditev z nosilnim kamnitim in gramoznim materialom – delna utrditev (do 20 % dolžine).</t>
  </si>
  <si>
    <t>Ureditev obstoječih dostopnih poti (tip 0)</t>
  </si>
  <si>
    <t>UVOD ZA GRADBENA DELA</t>
  </si>
  <si>
    <t>V vsaki opisani poziciji je upoštevan potreben transport do mesta vgraditve</t>
  </si>
  <si>
    <t>Za naslednja dela, ki se bodo pojavila pri izvajanju del, se ne bodo priznali posebni stroški in jih je potrebno vkalkulirati v enotne cene:
~ začasne deponije zemeljskega materiala in potrebni transporti v zvezi s tem,
~ stroški zaradi oteženega izkopa v mokrem terenu in dela med ovirami (korenine), v kolikor so take razmere prisotne.</t>
  </si>
  <si>
    <t>Obračun količin v raščenem stanju, brez upoštevanja faktorja začasne oz. trajne razrahljanosti zemeljskega materiala.</t>
  </si>
  <si>
    <t>UVOD ZA DOSTOPNE POTI</t>
  </si>
  <si>
    <t>Pri izvedbi začasnega sidranja upoštevati dejansko stanje okolja in eventualne posebne zahteve naročnika.</t>
  </si>
  <si>
    <t>~ potrebna dodatna dobava in utrditev z nosilnim kamnitim in gramoznim materialom.</t>
  </si>
  <si>
    <t>~ razširitev voznega pasu do ca. 3 m</t>
  </si>
  <si>
    <t>~ odstranitev humusne plasti deb. 20 cm</t>
  </si>
  <si>
    <t>~ nasip nosilnega kamnitega in gramoznega materiala deb. 30 cm z utrditvijo.</t>
  </si>
  <si>
    <t>Ureditev obstoječih dostopnih poti (tip 1):</t>
  </si>
  <si>
    <t>Ureditev obstoječih dostopnih poti (tip 2):</t>
  </si>
  <si>
    <t>Kompletna izdelava novih dostopnih poti (tip 5) širine ca. 3.0 m do posameznih stojnih mest v gozdu (prečni naklon terena 0°.</t>
  </si>
  <si>
    <t>Kompletna izdelava novih dostopnih poti (tip 6) širine ca. 3.0 m do posameznih stojnih mest v gozdu (prečni naklon terena 10°.</t>
  </si>
  <si>
    <t>Kompletna izdelava novih dostopnih poti (tip 7) širine ca. 3.0 m do posameznih stojnih mest v gozdu (prečni naklon terena 20°.</t>
  </si>
  <si>
    <t xml:space="preserve">Postavitev in odstranitev prenosnih gradbiščnih žičnic (tip 9) </t>
  </si>
  <si>
    <t>m1</t>
  </si>
  <si>
    <t>Dobava in vgrajevanje podložnega betona; z vsemi pomožnimi deli in prenosi do mesta vgraditve.
~ beton C25/30 XC2.</t>
  </si>
  <si>
    <t>Centriranje in niveliranje nožnega dela jeklene konstrukcije na način ustrezne stabilizacije konstrukcije v fazi montaže (npr.: podložna jeklena plošča), dobava in vgrajevanje betona za obbetoniranje pete nožnega dela; z vsemi pomožnimi deli in prenosi do mesta vgraditve. 
Vmesna kontrola nivelete (2x) z vpisom v gradbeni dnevnik:
1x po vgradnji betona v peto temelja
1x po vgradnji betona v piramido temelja pred montažo ostale jeklene konstrukcije
~ beton C25/30 XC2, Dmax = 32 mm,
~ 0.25 m3/noga,
~ obračun na st. m.</t>
  </si>
  <si>
    <t>Opaž temeljev z opaženjem, razopaženjem in čiščenjem.
~ temelji piramidne oblike - nevidna betonska površina.</t>
  </si>
  <si>
    <t>Transport, polaganje in pritrditev ozemljila na jekleno konstrukcijo.</t>
  </si>
  <si>
    <t>Gradbena dela je potrebno izvesti v skladu s tehničnimi pogoji</t>
  </si>
  <si>
    <t>Dobava in montaža zaščitne termoskrčne tesnilne cevi cca. 30 mm za zaščito.</t>
  </si>
  <si>
    <t xml:space="preserve">Izvedba geodetskega posnetka izvedenega stanja daljnovodov (stebrov). </t>
  </si>
  <si>
    <t>Sprotno odstranjevanje izkopanega materiala iz pilotov, z nakladanjem na transportno sredstvo, odvozom in odlaganjem na deponijo</t>
  </si>
  <si>
    <t xml:space="preserve">Izkopi na stojnih mestih, ki bodo izdelani na območju brežin, katerih nakloni presegajo 10°, morajo biti izdelani tako, da ne poslabšajo stabilnostnih razmer znotraj ožjega obravnavanega območja. </t>
  </si>
  <si>
    <t>Dobava in polaganje ločilnega geosintetika ( z natezno trdnostjo 15kN/m po EN ISO10319), na dno izkopa za temelje. Ločilni geosintetik je lahko iz razreda geotekstilij, ki so lahko tkane, netkane (ali toplo valjane).</t>
  </si>
  <si>
    <t>~ dobava in vgradnja ločilnega sloja iz geosintetika  z natezno trdnostjo 15kN/m po EN ISO10319</t>
  </si>
  <si>
    <t>~ nasip nosilnega kamnitega in gramoznega materiala deb. 30 cm</t>
  </si>
  <si>
    <t>~ nasip nosilnega kamnitega in gramoznega materiala deb. 50 cm</t>
  </si>
  <si>
    <t>Geosintetik</t>
  </si>
  <si>
    <t>Zakoličba AB pilotov
~ obračun na pilot</t>
  </si>
  <si>
    <t>Humusiranje površin z deponiranim humusom, dovozom iz deponije do 30 m daleč, razplaniranje humusa v plasteh do 50 cm in zasejanje s travo oz. preoranjem njivskih površin
~ predvidena debelina plasti 50cm</t>
  </si>
  <si>
    <t>Strokovna prisotnost geomehanika v času izvajanja izkopa, utrjevanja  tal in pregled temeljnih tal pred izvedbo temeljev.</t>
  </si>
  <si>
    <t xml:space="preserve">~ utrditev nasutega materiala do Evd &gt; 40 MPa </t>
  </si>
  <si>
    <t>Dostopne poti za potrebe rušitvenih del</t>
  </si>
  <si>
    <t>Dostopne poti za potrebe novogradnje</t>
  </si>
  <si>
    <t>Armatura v armirano betonskem temelju nad mikropilotom:
Izdelava, dobava in montaža srednje zahtevne armature iz betonskega jekla B500B.
~ premera do 12 mm.</t>
  </si>
  <si>
    <t>Armatura v armirano betonskem temelju nad mikropilotom:
Izdelava, dobava in montaža srednje zahtevne armature iz betonskega jekla B500B.
~ premera nad 12 mm.</t>
  </si>
  <si>
    <t>GLOBOKO TEMELJENJE - MIKROPILOTI</t>
  </si>
  <si>
    <t>Vrtanje vrtin za mikropilote v zemljini 4. kategorije, 
~ premer vrtine &gt;= 150mm</t>
  </si>
  <si>
    <t>Vrtanje vrtin za mikropilote v zemljini 5. kategorije, 
~ premer vrtine &gt;= 150mm</t>
  </si>
  <si>
    <t>Delovni plato za izvedbo globokega temeljenja:
~ Delovni plato se izvede kot tamponska blazina iz gramoznega materiala ali zasipa v debelini do 30cm. Plato mora biti izveden vodoravno in komprimiran, da je mogoče nemoteno gibanje delovnih strojev.</t>
  </si>
  <si>
    <t>Dobava in vgradnja PEHD cevi
~ dolžina 1,0m
~ premer 250mm</t>
  </si>
  <si>
    <t>Nepredvidena dela, ki se pojavijo med samo gradnjo, se obračunajo po dejansko porabljenem času in materialu vpisanem v gradbeni dnevnik in odobrenem s strani gradbenega nadzornika ter po predhodno potrjeni ponudbi, vključno z analizo cen z izhodiščnimi podatki na podlagi ponudbenega predračuna, za nepredvidena dela s strani naročnika.</t>
  </si>
  <si>
    <t>Za naslednja dela, če se morebiti pojavijo pri izvajanju del, se ne bodo priznali posebni stroški in jih je potrebno vkalkulirati v enotne cene:
~ začasne deponije zemeljskega materiala in potrebni transporti v zvezi s tem,
~ stroški zaradi oteženega izkopa v mokrem terenu in dela med ovirami (korenine), v kolikor so take razmere prisotne,
~ morebitna sečnja dreves in odstranitev panjev,
~ vzdrževanje dostopnih poti do končane izvedbe monteže stebrov in do dokončanja vseh pogodbenih obveznosti s strani izvajalca.</t>
  </si>
  <si>
    <t xml:space="preserve">Za kategorizacijo izkopov je upoštevana razvrstitev zemljin in kamnin po: "Dopolnilih splošnih tehničnih pogojev (IV. knjiga) – Dopolnjena izdaja, Družbe za državne ceste, Ljubljana, 2001". Število izkopnih kategorij materialov je pet. </t>
  </si>
  <si>
    <t xml:space="preserve">RUŠITVENA DELA 110kV DALJNOVODA </t>
  </si>
  <si>
    <t xml:space="preserve">RUŠITVENA DELA 20kV DALJNOVODA </t>
  </si>
  <si>
    <t>Zaščita gradbenih jam na vsakem stojnem mestu:
~ opozorilne table,
~ obračun po SM (novogradnja).</t>
  </si>
  <si>
    <t>Zaščita gradbenih jam na vsakem stojnem mestu:
~ opozorilne table,
~ obračun po SM (rušitvena dela 110kV).</t>
  </si>
  <si>
    <t>Zaščita gradbenih jam na vsakem stojnem mestu:
~ opozorilne table,
~ obračun po SM (rušitvena dela 20kV).</t>
  </si>
  <si>
    <t>Črpanje vode iz temeljne jame z motornimi črpalkami 
~ kapaciteta črpalke nad 15l/s (nad 54m3/h)</t>
  </si>
  <si>
    <t>Površinski izkop plodne zemlje v terenu 1.ktg z odlaganjem materiala na stran.</t>
  </si>
  <si>
    <t xml:space="preserve">Široki izkop za temelje DV stebrov z odlaganjem materiala na stran ali nakladanjem na prevozna sredstva.
~ široki izkop v terenu 2. ktg </t>
  </si>
  <si>
    <t>Široki izkop za temelje DV stebrov z odlaganjem materiala na stran ali nakladanjem na prevozna sredstva.
~ široki izkop vezljive zemljine 3. ktg</t>
  </si>
  <si>
    <t>Široki izkop za temelje DV stebrov z odlaganjem materiala na stran ali nakladanjem na prevozna sredstva.
~ široki izkop zrnate zemljine 3. ktg</t>
  </si>
  <si>
    <t>Široki izkop za temelje DV stebrov z odlaganjem materiala na stran ali nakladanjem na prevozna sredstva.
~ široki izkop mehke kamnine 4. ktg</t>
  </si>
  <si>
    <t>Široki izkop za temelje DV stebrov z odlaganjem materiala na stran ali nakladanjem na prevozna sredstva.
~ široki izkop trde kamnine 5. ktg</t>
  </si>
  <si>
    <t>Odvoz odvečnega izkopanega materiala z vsemi deli na deponiji. Obračun po količinah v raščenem stanju.
~ odvoz na trajno deponijo vključno s plačilom vseh taks in stroškov deponije
~ prevoz na razdalji do 30 km</t>
  </si>
  <si>
    <t>Odstranitev delovnega platoja za izvedbo globokega temeljenja po izgradnji daljnovoda ter vzpostavitev prvotnega stanja. Gramozni nosilni material odkopati, naložiti na kamion in odpeljati. Humusiranje z obstoječim (deponiranim) humusom ter zatravitev oz. preoranje kmetijskih površin.</t>
  </si>
  <si>
    <t>Globoko temeljenje:
Zasipanje za temelji z izkopanim materialom (deponiranim ob robu izkopa) in pripeljanim materialom v plasteh po 20 cm z utrditvijo do prirodne zbitosti in groba izravnava.
~ zasip se izvede z zemljino 4. kategorije (drobljenje mehke kamnine granulacije od 0/45mm do 0/100mm)
~ zasip se izvede z zemljino 5. kategorije (drobljenje trde kamnine granulacije od 0/45mm do 0/100mm)
Izvajalec si v sklopu izvedbe zemeljskih del predvidi tudi vso potrebno organizacijo in mehanizacijo za izvedbo drobljenja izkopnega materiala (4. in 5. ktg.) na velikost primerno za zasip, kar upošteva v enotah cene. Zasipni material mora pred vgradnjo pregledati in odobriti geomehanik.</t>
  </si>
  <si>
    <t>Jarek za ozemljitve - izkop vezljive/zrnate zemljine 3. ktg - strojno
Ozemljila položiti v jarke globine do 1,2m širine do 60cm:
na obdelovalnih površinah je min. debelina izkopa 1,2m.
na neobdelovalnih površinah je min. debelina izkopa 0,8m.</t>
  </si>
  <si>
    <t>Jarek za ozemljitve - izkop mehke kamnine 4. ktg - strojno
Ozemljila položiti v jarke globine do 1,2m širine do 60cm:
na obdelovalnih površinah je min. debelina izkopa 1,2m.
na neobdelovalnih površinah je min. debelina izkopa 0,8m.</t>
  </si>
  <si>
    <t>Jarek za ozemljitve - izkop trde kamnine 5. ktg - strojno
Ozemljila položiti v jarke globine do 1,2m širine do 60cm:
na obdelovalnih površinah je min. debelina izkopa 1,2m.
na neobdelovalnih površinah je min. debelina izkopa 0,8m.</t>
  </si>
  <si>
    <t>Dobava in vgradnja nosilnih elementov mikropilotov (npr. GEWI Plus Pile palice) z jeklenim nosilnim jedrom iz rebraste palice in z vsemi sidrnimi ploščami, spojnim in pritrdilnim materialom:
~ kvalitete S670/800,
~ Φ50mm polna palica,
~ AKZ z DCP zaščito
~ nosilnost vseh sestavnih delov jeklene palice je enaka najmanj nazteni nosilnoti jeklene palice (A * fy).</t>
  </si>
  <si>
    <t>Dobava in vgradnja nosilnih elementov mikropilotov (npr. GEWI Plus Pile palice) z jeklenim nosilnim jedrom iz rebraste palice in z vsemi sidrnimi ploščami, spojnim in pritrdilnim materialom:
~ kvalitete S670/800,
~ Φ43mm polna palica,
~ AKZ z DCP zaščito
~ nosilnost vseh sestavnih delov jeklene palice je enaka najmanj nazteni nosilnoti jeklene palice (A * fy).</t>
  </si>
  <si>
    <t>Opaž temeljev z opaženjem, razopaženjem in čiščenjem:
~ prečni prerez glave temelja 50x50 cm,
~ gladki opaži za vrsto vidnega betona VB3, uporaba visokokvalitetnih (najvišje kakovosti) olj in voskov
~ stik med vertikalnim in horizontalnim delom glave izvesti s posnetim robom (v leseni ali PVC izvedbi) dimenzij 25x25mm; izvajalec lahko izdela kalupe za glave,
~ glave temeljev prečnega prereza 50x50cm, ki so na vrhu piramidalno oblikovane za odvod vode - nadzemni del betonske površine.</t>
  </si>
  <si>
    <t xml:space="preserve">Dobava ozemljila iz pocinkanega valjanca dimenzije 25 x 4,0 mm po SIST EN 62305-3, ki bo položen v obliki štirikrakega žarkastega ozemljila dolžine od 10 do 50m na krak </t>
  </si>
  <si>
    <t>Vsa izkopna dela in transporti izkopnih materialov se obračunajo po prostornini zemljine v raščenem stanju. Vsa nasipna dela se obračunajo po prostornini zemljine v vgrajenem stanju.
Morebitne začasne deponije zemeljskega materijala in potrebne transporte v zvezi s tem je potrebno upoštevati v enotnih cenah.
V cenah je potrebno vkalkulirati odvoz na trajno deponijo vključno s plačilom vseh taks in stroškov deponije.
Izbrana mehanizacija mora omogočati upoštevanje varnostnih ukrepov.</t>
  </si>
  <si>
    <t>Rušenje obstoječih jeklenih konstrukcij stebrov z vsemi potrebnimi zavarovanji, razrezom, nakladanjem in transportom na dogovorjeno deponijo.
V ceni upoštevati odvoz na trajno deponijo vključno s plačilom vseh taks in stroškov deponije.</t>
  </si>
  <si>
    <t>Rušenje celotnih armiranih betonskih temeljev stebrov z nakladanjem in odvozom ruševin na stalno deponijo z vsemi deli na deponiji.
~ rušenje betona brez miniranja.
~ v ceni upoštevati odvoz na trajno deponijo vključno s plačilom vseh taks in stroškov deponije.</t>
  </si>
  <si>
    <t>Rušenje celotnih armiranih betonskih temeljev stebrov z nakladanjem in odvozom ruševin na stalno deponijo z vsemi deli na deponiji.
~ rušenje armature
~ v ceni upoštevati odvoz na trajno deponijo vključno s plačilom vseh taks in stroškov deponije.</t>
  </si>
  <si>
    <t>Zasip jam po odstranitvi betonskih temeljev z izkopanim materialom v plasteh po 20 cm, utrditev in ureditev okolice (vzpostavitev prvotnega stanja: planiranje, humusiranje, zatravitev oz. preoranje kmetijskih površin).
Jame se bo zasipalo s pripeljanim materialom:
~ prevoz na razdalji do 30 km.</t>
  </si>
  <si>
    <t>Izdelava prepustov</t>
  </si>
  <si>
    <t>Dobava in vgradnja betonske cevi fi 40cm:
~ izdelava betonske posteljice v debelini min. 15cm,
~ vgradnja cevi,
~ obbetoniranje cevi, 
~ odstranitev obbetoniranja, cevi in betonske posteljice ter povrnitev v prvotno stanje</t>
  </si>
  <si>
    <t>Dobava in vgradnja betonske cevi fi 60cm:
~ izdelava betonske posteljice v debelini min. 15cm,
~ vgradnja cevi,
~ obbetoniranje cevi, 
~ odstranitev obbetoniranja, cevi in betonske posteljice ter povrnitev v prvotno stanje</t>
  </si>
  <si>
    <t>Dobava in vgradnja betonske cevi fi 80cm:
~ izdelava betonske posteljice v debelini min. 15cm,
~ vgradnja cevi,
~ obbetoniranje cevi, 
~ odstranitev obbetoniranja, cevi in betonske posteljice ter povrnitev v prvotno stanje</t>
  </si>
  <si>
    <t>Dobava in vgradnja betonske cevi fi 100cm:
~ izdelava betonske posteljice v debelini min. 15cm,
~ vgradnja cevi,
~ obbetoniranje cevi, 
~ odstranitev obbetoniranja, cevi in betonske posteljice ter povrnitev v prvotno stanje</t>
  </si>
  <si>
    <t>V predhodnjem dogovoru z naročnikom:
Odstranitev dostopne poti po izgradnji daljnovoda ter vzpostavitev prvotnega stanja. Gramozni nosilni material odkopati, naložiti na kamion in odpeljati. Humusiranje z obstoječim (deponiranim) humusom ter zatravitev oz. preoranje kmetijskih površin.</t>
  </si>
  <si>
    <t>Zaščita gradbenih jam na vsakem stojnem mestu:
~ PVC ograja s količki (višina ograje min. 2,0m),
~ zagotoviti stabilnost ograje tudi v slabih vremenskih pogojih (veter, padavine)
~ obračun po SM (novogradnja).</t>
  </si>
  <si>
    <t>Zaščita gradbenih jam na vsakem stojnem mestu:
~ PVC ograja s količki (višina ograje min. 2,0m),
~ zagotoviti stabilnost ograje tudi v slabih vremenskih pogojih (veter, padavine)
~ obračun po SM (rušitvena dela 110kV).</t>
  </si>
  <si>
    <t>Zaščita gradbenih jam na vsakem stojnem mestu:
~ PVC ograja s količki (višina ograje min. 2,0m),
~ zagotoviti stabilnost ograje tudi v slabih vremenskih pogojih (veter, padavine)
~ obračun po SM (rušitvena dela 20kV).</t>
  </si>
  <si>
    <t>Dobava in vgrajevanje betona v armirane konstrukcije preseka nad 0.30 m3/m2-m; z vsemi pomožnimi deli in prenosi do mesta vgraditve.
~ beton C25/30, razred izpostavljenosti XC2, Dmax 32mm.</t>
  </si>
  <si>
    <t>Dobava in vgrajevanje betona v armirane konstrukcije preseka nad 0.30 m3/m2-m; z vsemi pomožnimi deli in prenosi do mesta vgraditve za glave temeljev.
~ glave temeljev prečnega prereza 50x50cm, ki so na vrhu piramidalno oblikovane za odvod vode in so izvedene kot vidni beton vrste VB3,
~ beton C30/37, XC4, XF3, Dmax 16mm
~ odporen mora biti proti vremenskim vplivom; vse vidne površine izdelati v vidnem betonu
~ izvajalec mora upoštevati majhne količine vgrajenega betona na posamezno stojno mesto, vključno s transportom iz betonarne in pravočasno vgradnjo.</t>
  </si>
  <si>
    <t>Armirano betonski temelj nad mikropilotom:
Dobava in vgrajevanje betona v armirane konstrukcije preseka nad 0.30 m3/m2-m; z vsemi pomožnimi deli in prenosi do mesta vgraditve.
~ beton C30/37, razred izpostavljenosti XC4, Dmax 16mm.</t>
  </si>
  <si>
    <t>Črpanje vode iz temeljne jame:
~  dobava in vgradnja perforirane betonske cevi fi100, dolžine 1m</t>
  </si>
  <si>
    <t>Črpanje vode iz temeljne jame: 
~ dobava in vgradnja betonske cevi fi 100cm, dolžine 1m</t>
  </si>
  <si>
    <t>Odstranitev delovnega plato za izdelavo in montažo DV stebrov, postavitev bobnov, vlečne in zaviralne naprave za razvlek vrvi in vzpostavitev prvotnega stanja:
~ gramozni nosilni material odkopati in skupaj z geosintetikom naložiti na kamion in odpeljati na deponijo. Humusiranje z obstoječim (deponiranim) humusom ter zatravitev s semenom oz. preoranje kmetijskih površin.</t>
  </si>
  <si>
    <t xml:space="preserve">Izdelava delovnega platoja za izdelavo in montažo DV stebrov, postavitev bobnov, vlečne in zaviralne naprave za razvlek vrvi:
~ dobava in vgradnja ločilnega sloja iz geosintetika  z natezno trdnostjo 15kN/m po EN ISO10319
~ delovni plato se izvede kot tamponska blazina iz gramoznega materiala ali zasipa v skupni debelini do 30cm. </t>
  </si>
  <si>
    <t xml:space="preserve">~ Predvidevamo postavitev začasnih gradbiščnih žičnic za transport materiala na zelo težko dostopna stojna mesta. Žičnice dolžin  do 300 m. Izvedba žičnic po principih gozdarskih žičnic. </t>
  </si>
  <si>
    <t>ROLIRANJE BREŽIN, GEOMREŽA IN OBLOGA TEMELJEV IZ KAMNA</t>
  </si>
  <si>
    <t>Zaščita brežine s prostorsko mrežo iz umetne snovi (geomrežo)
Dobava in montaža z vsem spojnim in pritrdilnim materialom. Natezna trdnost: vzdolžno 20kN/m, prečno 20kN/m.</t>
  </si>
  <si>
    <t>Dobava in vgraditev cementnega betona C25/30 v prerez 0,16 do 0,30 m3/m2-m1:
~ C25/30, XC1, debeline do 30cm</t>
  </si>
  <si>
    <t>Zasip jarka za ozemljitve z vezljivo zemljino 3. ktg s planiranjem in ev. humusiranjem površin.
Ozemljila položiti v jarke globine do 1,2m širine do 60cm:
na obdelovalnih površinah je min. debelina izkopa 1,2m.
na neobdelovalnih površinah je min. debelina izkopa 0,8m.
~ Zemljino okoli trakov rahlo natlačiti
~ Grušč in kamenje ne smeta biti v stiku s samim ozemljilom; zasutje ozemljil izvede z zemljino, ki ima ustrezno dobro prevodnost(zemljina brez večjih kamnitih vložkov) 
~ dobava ilovice: valjanec se položi na postelljico in zasuje iz ilovico v velikosti prečnega prereza 30x30cm</t>
  </si>
  <si>
    <t xml:space="preserve">Zasip jarka za ozemljitve z izkopanim materialom
Ozemljila položiti v jarke globine do 1,2m širine do 60cm:
na obdelovalnih površinah je min. debelina izkopa 1,2m.
na neobdelovalnih površinah je min. debelina izkopa 0,8m.
~ Zemljino okoli trakov rahlo natlačiti
~ Grušč in kamenje ne smeta biti v stiku s samim ozemljilom; zasutje ozemljil izvede z zemljino, ki ima ustrezno dobro prevodnost(zemljina brez večjih kamnitih vložkov) </t>
  </si>
  <si>
    <t>Varovanje izkopa za temelje z razpiranje bočnih stranic izkopov temeljnih jam z vsemi deli v terenu 2. - 5. ktg, globine od 2-4 m.</t>
  </si>
  <si>
    <t>Vrtanje vrtin za mikropilote v zemljini 4. kategorije, 
~ premer vrtine &gt;= 180mm</t>
  </si>
  <si>
    <t>Vrtanje vrtin za mikropilote v zemljini 5. kategorije, 
~ premer vrtine &gt;= 180mm</t>
  </si>
  <si>
    <t>Vrtanje vrtin za mikropilote v zemljini 3. kategorije,
~ premer vrtine &gt;= 150mm</t>
  </si>
  <si>
    <t>Vrtanje vrtin za mikropilote v zemljini 3. kategorije,
~ premer vrtine &gt;= 180mm</t>
  </si>
  <si>
    <t>Vgradnja injektirne mase pod pritiskom od spodaj navzgor
~ premer mikropilota fi 180mm</t>
  </si>
  <si>
    <t>Vgradnja injektirne mase pod pritiskom od spodaj navzgor
~ premer mikropilota fi 150mm</t>
  </si>
  <si>
    <t>Izdelava koritnice s tlakom iz kamnitih kock, stiki zapolnjeni s cementno malto, na podložni plasti iz cementnega
betona, v skupni debelini 20 cm, široke 30 cm</t>
  </si>
  <si>
    <t>Zaščita brežine z roliranjem in obloga temeljev v debelini nad 30 cm:
~ kamen vtisnjen v beton
~ uporabi se kamen iz izkopov
~ zaščita se izvede v okolici nožnih delov stebrov</t>
  </si>
  <si>
    <t>Plitvo temeljenje:
Zasipanje za temelji, z materialom pripeljanim iz kamnoloma, v plasteh po 20 cm z utrditvijo do prirodne zbitosti in groba izravnava.
~ zasip se izvede z zemljino 3. kategorije v plasteh po 20 cm z utrditvijo do prirodne zbitosti in groba izravnava
~ dobava iz kamnoloma ali mleti material</t>
  </si>
  <si>
    <t>Plitvo temeljenje:
Zasipanje za temelji z izkopanim materialom (deponiranim ob robu izkopa) in pripeljanim materialom v plasteh po 20 cm z utrditvijo do prirodne zbitosti in groba izravnava.
~ zasip se izvede z zemljino 3. kategorije v plasteh po 20 cm z utrditvijo do prirodne zbitosti in groba izravnava</t>
  </si>
  <si>
    <t>Dobava in vgradnja tamponske blazine debeline cca 50-80 cm pod vsemi temelji. Kjer se pojavlja aluvij (naplavine) se temeljenje izvaja v sloju meljnih glin in meljev, meljnih peskov in drobnozrnatih peskov ter vpliva talne vode, zato je v tem primeru na globini temeljenja potrebno izvesti zamenjavo materiala v ustrezni debelini. V tem primeru se izkop izvede vsaj do globine med 1,2m in 1,6m pod predvideno koto temeljev (spodnji sloj tamponske blazine pa se zamenja z večjo granulacijo fi125/300mm, ki se jo vtisne v raščen teren). Dno izkopa se nato, po potrebi, na mestu predvidenih temeljev ustrezno utrdi.  Tampon se vgradi na predhodno položen ločilni geosintetik z natezno trdnostjo 15kN/m po EN ISO10319. Uporabi se kamnit dobro graduiran material (drobljenec) granulacije od 0/45mm do 0/100mm. Uporabljeni material ne sme biti občutljiv na vodo.  Delež drobnih zrn pod 0,063 mm v kamnitem materialu naj ne presega 5%. Pomembno je, da je izdelan izkop pred vgradnjo tamponske blazine suh. Material se vgradi v dveh oziroma treh ločenih plasteh, debeline med 20cm in 30cm s sprotnim komprimiranjem. Togost vgrajene plasti, merjena z dinamično ploščo, mora znašati vsaj Evd ≥ 40MPa. V kolikor vgradnja tamponske blazine ne bo mogoča se jo nadomesti s podložnim betonom ustrezne debeline.</t>
  </si>
  <si>
    <t>Testiranje pilota (standardni rutinski test): sila, s katero se preizkuša mikropilot, mora znašati:
 ~ 550kN za palice premera Φ43mm
 ~ 620kN za palice premera Φ50mm
~ test se izvede na 25% vgrajenih mikropilotov
~ izdelava poročila
~ naključno izbrani mikropiloti</t>
  </si>
  <si>
    <t>Zunanja kontrola kakovosti izvedbe del na globokem temeljenju:
~ odvzem in analiza injektirne mase
~ izdelava poročila
~ 20% naključno izbranih mikropilotov</t>
  </si>
  <si>
    <t>Zunanja kontrola kakovosti izvedbe del na globokem temeljenju:
~ testiranje pilota (standardni rutinski test)
~ izdelava poročila
~ 20% naključno izbranih sider</t>
  </si>
  <si>
    <t>Dodatek za vrtanje vrtin za mikropilote s kompletno dobave in vgradnje nosilnih elementov in vgradnjo injektirne mase zaradi pojava kavern (~10%):
~ Φ43mm polna palica
~ uporaba ustreznih postopkov za zmanjšanje porabe injektirne mase (npr.: geotekstilne srajčke)</t>
  </si>
  <si>
    <t>Dodatek za vrtanje vrtin za mikropilote s kompletno dobavo in vgradnjo nosilnih elementov in vgradnjo injektirne mase zaradi pojava kavern (~10%):
~ Φ50mm polna palica
~ uporaba ustreznih postopkov za zmanjšanje porabe injektirne mase (npr.: geotekstilne srajčke)</t>
  </si>
  <si>
    <t>Geomehanski nadzor pri izvedbi pilotov in izdelava zaključnega poročila
~ obračun na SM</t>
  </si>
  <si>
    <t>Čiščenje glav pilotov (odstranjevanje ¨slabe¨ injektirne mase) in čiščenje gradbene jame
~ obračun na mikropilot</t>
  </si>
  <si>
    <t>Transport vrtalnih garnitur in opreme za mikropilote na lokacijo in nazaj, z montažo in demontažo, organizacija gradbišča
~ obračun na SM</t>
  </si>
  <si>
    <t>DV 2 x 110kV DIVAČA - PIVKA - ILIRSKA BISTRICA</t>
  </si>
  <si>
    <t>Specifikacija</t>
  </si>
  <si>
    <t>GRADBENA DELA ZA ODSEK DV 2 x 110kV DIVAČA - PIVKA</t>
  </si>
  <si>
    <t/>
  </si>
  <si>
    <t>Izvedba geodetskega posnetka poteka ozemljil (v odprtem jarku) stebrov (99 stebrov) in izdelava poročila (4 x mapa + 2 x CD).</t>
  </si>
  <si>
    <t>kpl</t>
  </si>
  <si>
    <t xml:space="preserve">Ponudba mora obsegati izvedbo vseh predvidenih del gozdnega poseka. To so vsa dela potrebna za izvedbo gozdnega poseka in zajemajo pripravljalna gozdarska dela, sečnjo, spravilo, čiščenje trase, izdelavo in rekonstrukcijo potrebnih prometnic za izvedbo poseka ter sanacijo po zaključku del. Ponudba mora prav tako zajemati vse ostale stroške v zvezi z izvedbo gozdnega poseka (izdelava dokumentacije za gozdne prometnice, transport mehanizacije, ...), se upoštevajo v ceni/enoto </t>
  </si>
  <si>
    <t>~ odstranitev dreves in panjev</t>
  </si>
  <si>
    <t>Nepredvideno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</si>
</sst>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_);\(#,##0.00\)"/>
    <numFmt numFmtId="165" formatCode="\$#,##0.00_);\(\$#,##0.00\)"/>
    <numFmt numFmtId="166" formatCode="#,##0_);\(#,##0\)"/>
    <numFmt numFmtId="167" formatCode="\$#,##0_);\(\$#,##0\)"/>
    <numFmt numFmtId="168" formatCode="mmmm\ d\,\ yyyy"/>
  </numFmts>
  <fonts count="13" x14ac:knownFonts="1">
    <font>
      <sz val="10"/>
      <name val="Arial"/>
    </font>
    <font>
      <sz val="11"/>
      <color theme="1"/>
      <name val="Calibri"/>
      <family val="2"/>
      <charset val="238"/>
      <scheme val="minor"/>
    </font>
    <font>
      <sz val="11"/>
      <color theme="1"/>
      <name val="Calibri"/>
      <family val="2"/>
      <charset val="238"/>
      <scheme val="minor"/>
    </font>
    <font>
      <sz val="10"/>
      <name val="Arial"/>
      <family val="2"/>
      <charset val="238"/>
    </font>
    <font>
      <b/>
      <sz val="18"/>
      <name val="Arial"/>
      <family val="2"/>
      <charset val="238"/>
    </font>
    <font>
      <b/>
      <sz val="12"/>
      <name val="Arial"/>
      <family val="2"/>
      <charset val="238"/>
    </font>
    <font>
      <sz val="10"/>
      <name val="Arial CE"/>
      <charset val="238"/>
    </font>
    <font>
      <sz val="11"/>
      <name val="Arial"/>
      <family val="2"/>
      <charset val="238"/>
    </font>
    <font>
      <b/>
      <sz val="11"/>
      <name val="Arial"/>
      <family val="2"/>
      <charset val="238"/>
    </font>
    <font>
      <sz val="12"/>
      <name val="Arial"/>
      <family val="2"/>
      <charset val="238"/>
    </font>
    <font>
      <sz val="11"/>
      <name val="Calibri"/>
      <family val="2"/>
      <charset val="238"/>
      <scheme val="minor"/>
    </font>
    <font>
      <sz val="14"/>
      <name val="Arial"/>
      <family val="2"/>
      <charset val="238"/>
    </font>
    <font>
      <sz val="1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3" tint="0.59999389629810485"/>
        <bgColor indexed="64"/>
      </patternFill>
    </fill>
  </fills>
  <borders count="34">
    <border>
      <left/>
      <right/>
      <top/>
      <bottom/>
      <diagonal/>
    </border>
    <border>
      <left/>
      <right/>
      <top style="double">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s>
  <cellStyleXfs count="18">
    <xf numFmtId="0" fontId="0" fillId="0" borderId="0"/>
    <xf numFmtId="164" fontId="3" fillId="0" borderId="0" applyFill="0" applyBorder="0" applyAlignment="0" applyProtection="0"/>
    <xf numFmtId="166" fontId="3" fillId="0" borderId="0" applyFill="0" applyBorder="0" applyAlignment="0" applyProtection="0"/>
    <xf numFmtId="165" fontId="3" fillId="0" borderId="0" applyFill="0" applyBorder="0" applyAlignment="0" applyProtection="0"/>
    <xf numFmtId="167" fontId="3" fillId="0" borderId="0" applyFill="0" applyBorder="0" applyAlignment="0" applyProtection="0"/>
    <xf numFmtId="168" fontId="3" fillId="0" borderId="0" applyFill="0" applyBorder="0" applyAlignment="0" applyProtection="0"/>
    <xf numFmtId="2" fontId="3" fillId="0" borderId="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10" fontId="3" fillId="0" borderId="0" applyFill="0" applyBorder="0" applyAlignment="0" applyProtection="0"/>
    <xf numFmtId="0" fontId="3" fillId="0" borderId="1" applyNumberFormat="0" applyFill="0" applyAlignment="0" applyProtection="0"/>
    <xf numFmtId="0" fontId="3" fillId="0" borderId="0"/>
    <xf numFmtId="0" fontId="2" fillId="0" borderId="0"/>
    <xf numFmtId="0" fontId="6" fillId="0" borderId="0"/>
    <xf numFmtId="0" fontId="12" fillId="0" borderId="0"/>
    <xf numFmtId="0" fontId="1" fillId="0" borderId="0"/>
    <xf numFmtId="0" fontId="3" fillId="0" borderId="0"/>
  </cellStyleXfs>
  <cellXfs count="109">
    <xf numFmtId="0" fontId="0" fillId="0" borderId="0" xfId="0"/>
    <xf numFmtId="0" fontId="10" fillId="0" borderId="0" xfId="13" applyFont="1" applyProtection="1"/>
    <xf numFmtId="49" fontId="10" fillId="0" borderId="0" xfId="13" applyNumberFormat="1" applyFont="1" applyAlignment="1" applyProtection="1">
      <alignment horizontal="center" vertical="center"/>
    </xf>
    <xf numFmtId="0" fontId="10" fillId="0" borderId="0" xfId="13" applyFont="1" applyAlignment="1" applyProtection="1">
      <alignment wrapText="1"/>
    </xf>
    <xf numFmtId="49" fontId="7" fillId="3" borderId="11" xfId="13" applyNumberFormat="1" applyFont="1" applyFill="1" applyBorder="1" applyAlignment="1" applyProtection="1">
      <alignment horizontal="left" vertical="center" wrapText="1"/>
    </xf>
    <xf numFmtId="49" fontId="7" fillId="3" borderId="5" xfId="13" applyNumberFormat="1" applyFont="1" applyFill="1" applyBorder="1" applyAlignment="1" applyProtection="1">
      <alignment horizontal="center" vertical="center" wrapText="1"/>
    </xf>
    <xf numFmtId="49" fontId="7" fillId="3" borderId="8" xfId="13" applyNumberFormat="1" applyFont="1" applyFill="1" applyBorder="1" applyAlignment="1" applyProtection="1">
      <alignment horizontal="center" vertical="center" wrapText="1"/>
    </xf>
    <xf numFmtId="49" fontId="8" fillId="0" borderId="0" xfId="13" applyNumberFormat="1" applyFont="1" applyFill="1" applyBorder="1" applyAlignment="1" applyProtection="1">
      <alignment horizontal="left" vertical="center" wrapText="1"/>
    </xf>
    <xf numFmtId="49" fontId="7" fillId="3" borderId="5" xfId="13" applyNumberFormat="1" applyFont="1" applyFill="1" applyBorder="1" applyAlignment="1" applyProtection="1">
      <alignment horizontal="left" vertical="center" wrapText="1"/>
    </xf>
    <xf numFmtId="0" fontId="7" fillId="0" borderId="0" xfId="13" quotePrefix="1" applyNumberFormat="1" applyFont="1" applyFill="1" applyBorder="1" applyAlignment="1" applyProtection="1">
      <alignment horizontal="center" vertical="center"/>
    </xf>
    <xf numFmtId="49" fontId="7" fillId="0" borderId="0" xfId="13" applyNumberFormat="1" applyFont="1" applyFill="1" applyBorder="1" applyAlignment="1" applyProtection="1">
      <alignment horizontal="left" vertical="center" wrapText="1"/>
    </xf>
    <xf numFmtId="49" fontId="7" fillId="0" borderId="0" xfId="13" applyNumberFormat="1" applyFont="1" applyFill="1" applyBorder="1" applyAlignment="1" applyProtection="1">
      <alignment horizontal="center" vertical="center" wrapText="1"/>
    </xf>
    <xf numFmtId="0" fontId="7" fillId="0" borderId="0" xfId="13" applyNumberFormat="1" applyFont="1" applyFill="1" applyBorder="1" applyAlignment="1" applyProtection="1">
      <alignment horizontal="center" vertical="center" wrapText="1"/>
    </xf>
    <xf numFmtId="49" fontId="8" fillId="2" borderId="15" xfId="15" applyNumberFormat="1" applyFont="1" applyFill="1" applyBorder="1" applyAlignment="1" applyProtection="1">
      <alignment horizontal="center" vertical="center" wrapText="1"/>
    </xf>
    <xf numFmtId="49" fontId="8" fillId="2" borderId="31" xfId="13" applyNumberFormat="1" applyFont="1" applyFill="1" applyBorder="1" applyAlignment="1" applyProtection="1">
      <alignment horizontal="left" vertical="center" wrapText="1"/>
    </xf>
    <xf numFmtId="4" fontId="10" fillId="0" borderId="0" xfId="13" applyNumberFormat="1" applyFont="1" applyProtection="1"/>
    <xf numFmtId="4" fontId="7" fillId="0" borderId="5" xfId="0" applyNumberFormat="1" applyFont="1" applyFill="1" applyBorder="1" applyAlignment="1" applyProtection="1">
      <alignment horizontal="right" vertical="center" wrapText="1"/>
      <protection locked="0"/>
    </xf>
    <xf numFmtId="49" fontId="8" fillId="2" borderId="31" xfId="13" applyNumberFormat="1" applyFont="1" applyFill="1" applyBorder="1" applyAlignment="1" applyProtection="1">
      <alignment horizontal="center" vertical="center"/>
    </xf>
    <xf numFmtId="49" fontId="8" fillId="2" borderId="15" xfId="13" applyNumberFormat="1" applyFont="1" applyFill="1" applyBorder="1" applyAlignment="1" applyProtection="1">
      <alignment horizontal="center" vertical="center"/>
    </xf>
    <xf numFmtId="49" fontId="8" fillId="2" borderId="16" xfId="13" applyNumberFormat="1" applyFont="1" applyFill="1" applyBorder="1" applyAlignment="1" applyProtection="1">
      <alignment horizontal="center" vertical="center"/>
    </xf>
    <xf numFmtId="0" fontId="7" fillId="3" borderId="21" xfId="13" quotePrefix="1" applyNumberFormat="1" applyFont="1" applyFill="1" applyBorder="1" applyAlignment="1" applyProtection="1">
      <alignment horizontal="center" vertical="center"/>
    </xf>
    <xf numFmtId="4" fontId="7" fillId="3" borderId="12" xfId="13" applyNumberFormat="1" applyFont="1" applyFill="1" applyBorder="1" applyAlignment="1" applyProtection="1">
      <alignment horizontal="right" vertical="center" wrapText="1"/>
    </xf>
    <xf numFmtId="0" fontId="7" fillId="3" borderId="23" xfId="13" quotePrefix="1" applyNumberFormat="1" applyFont="1" applyFill="1" applyBorder="1" applyAlignment="1" applyProtection="1">
      <alignment horizontal="center" vertical="center"/>
    </xf>
    <xf numFmtId="4" fontId="7" fillId="3" borderId="17" xfId="13" applyNumberFormat="1" applyFont="1" applyFill="1" applyBorder="1" applyAlignment="1" applyProtection="1">
      <alignment horizontal="right" vertical="center" wrapText="1"/>
    </xf>
    <xf numFmtId="0" fontId="7" fillId="3" borderId="13" xfId="13" quotePrefix="1" applyNumberFormat="1" applyFont="1" applyFill="1" applyBorder="1" applyAlignment="1" applyProtection="1">
      <alignment horizontal="center" vertical="center"/>
    </xf>
    <xf numFmtId="49" fontId="7" fillId="3" borderId="6" xfId="13" applyNumberFormat="1" applyFont="1" applyFill="1" applyBorder="1" applyAlignment="1" applyProtection="1">
      <alignment horizontal="center" vertical="center" wrapText="1"/>
    </xf>
    <xf numFmtId="4" fontId="7" fillId="3" borderId="9" xfId="13" applyNumberFormat="1" applyFont="1" applyFill="1" applyBorder="1" applyAlignment="1" applyProtection="1">
      <alignment horizontal="right" vertical="center" wrapText="1"/>
    </xf>
    <xf numFmtId="49" fontId="8" fillId="2" borderId="14" xfId="13" applyNumberFormat="1" applyFont="1" applyFill="1" applyBorder="1" applyAlignment="1" applyProtection="1">
      <alignment horizontal="left" vertical="center"/>
    </xf>
    <xf numFmtId="4" fontId="8" fillId="2" borderId="28" xfId="13" applyNumberFormat="1" applyFont="1" applyFill="1" applyBorder="1" applyAlignment="1" applyProtection="1">
      <alignment horizontal="right" vertical="center"/>
    </xf>
    <xf numFmtId="49" fontId="8" fillId="2" borderId="4" xfId="13" applyNumberFormat="1" applyFont="1" applyFill="1" applyBorder="1" applyAlignment="1" applyProtection="1">
      <alignment horizontal="left" vertical="center"/>
    </xf>
    <xf numFmtId="4" fontId="8" fillId="2" borderId="27" xfId="13" applyNumberFormat="1" applyFont="1" applyFill="1" applyBorder="1" applyAlignment="1" applyProtection="1">
      <alignment horizontal="right" vertical="center"/>
    </xf>
    <xf numFmtId="49" fontId="7" fillId="3" borderId="6" xfId="13" applyNumberFormat="1" applyFont="1" applyFill="1" applyBorder="1" applyAlignment="1" applyProtection="1">
      <alignment horizontal="left" vertical="center" wrapText="1"/>
    </xf>
    <xf numFmtId="49" fontId="7" fillId="3" borderId="20" xfId="13" applyNumberFormat="1" applyFont="1" applyFill="1" applyBorder="1" applyAlignment="1" applyProtection="1">
      <alignment horizontal="left" vertical="center" wrapText="1"/>
    </xf>
    <xf numFmtId="49" fontId="7" fillId="3" borderId="2" xfId="13" applyNumberFormat="1" applyFont="1" applyFill="1" applyBorder="1" applyAlignment="1" applyProtection="1">
      <alignment horizontal="center" vertical="center" wrapText="1"/>
    </xf>
    <xf numFmtId="4" fontId="7" fillId="3" borderId="3" xfId="13" applyNumberFormat="1" applyFont="1" applyFill="1" applyBorder="1" applyAlignment="1" applyProtection="1">
      <alignment horizontal="right" vertical="center" wrapText="1"/>
    </xf>
    <xf numFmtId="49" fontId="3" fillId="3" borderId="21" xfId="12" applyNumberFormat="1" applyFont="1" applyFill="1" applyBorder="1" applyAlignment="1" applyProtection="1">
      <alignment horizontal="center" vertical="center"/>
    </xf>
    <xf numFmtId="49" fontId="3" fillId="3" borderId="13" xfId="12" applyNumberFormat="1" applyFont="1" applyFill="1" applyBorder="1" applyAlignment="1" applyProtection="1">
      <alignment horizontal="center" vertical="center"/>
    </xf>
    <xf numFmtId="49" fontId="3" fillId="3" borderId="23" xfId="12" applyNumberFormat="1" applyFont="1" applyFill="1" applyBorder="1" applyAlignment="1" applyProtection="1">
      <alignment horizontal="center" vertical="center"/>
    </xf>
    <xf numFmtId="49" fontId="8" fillId="2" borderId="31" xfId="15" applyNumberFormat="1" applyFont="1" applyFill="1" applyBorder="1" applyAlignment="1" applyProtection="1">
      <alignment horizontal="center" vertical="center" wrapText="1"/>
    </xf>
    <xf numFmtId="49" fontId="8" fillId="2" borderId="16" xfId="15" applyNumberFormat="1" applyFont="1" applyFill="1" applyBorder="1" applyAlignment="1" applyProtection="1">
      <alignment horizontal="center" vertical="center" wrapText="1"/>
    </xf>
    <xf numFmtId="49" fontId="8" fillId="4" borderId="32" xfId="16" applyNumberFormat="1" applyFont="1" applyFill="1" applyBorder="1" applyAlignment="1" applyProtection="1">
      <alignment horizontal="left" vertical="center"/>
    </xf>
    <xf numFmtId="49" fontId="8" fillId="4" borderId="7" xfId="16" applyNumberFormat="1" applyFont="1" applyFill="1" applyBorder="1" applyAlignment="1" applyProtection="1">
      <alignment horizontal="left" vertical="center"/>
    </xf>
    <xf numFmtId="49" fontId="7" fillId="4" borderId="24" xfId="16" applyNumberFormat="1" applyFont="1" applyFill="1" applyBorder="1" applyProtection="1"/>
    <xf numFmtId="49" fontId="7" fillId="4" borderId="24" xfId="16" applyNumberFormat="1" applyFont="1" applyFill="1" applyBorder="1" applyAlignment="1" applyProtection="1">
      <alignment horizontal="right" vertical="center"/>
    </xf>
    <xf numFmtId="49" fontId="7" fillId="4" borderId="25" xfId="16" applyNumberFormat="1" applyFont="1" applyFill="1" applyBorder="1" applyProtection="1"/>
    <xf numFmtId="49" fontId="7" fillId="3" borderId="8" xfId="12" applyNumberFormat="1" applyFont="1" applyFill="1" applyBorder="1" applyProtection="1"/>
    <xf numFmtId="49" fontId="7" fillId="3" borderId="17" xfId="12" applyNumberFormat="1" applyFont="1" applyFill="1" applyBorder="1" applyProtection="1"/>
    <xf numFmtId="49" fontId="7" fillId="3" borderId="5" xfId="12" applyNumberFormat="1" applyFont="1" applyFill="1" applyBorder="1" applyProtection="1"/>
    <xf numFmtId="49" fontId="7" fillId="3" borderId="12" xfId="12" applyNumberFormat="1" applyFont="1" applyFill="1" applyBorder="1" applyProtection="1"/>
    <xf numFmtId="49" fontId="7" fillId="3" borderId="6" xfId="12" applyNumberFormat="1" applyFont="1" applyFill="1" applyBorder="1" applyProtection="1"/>
    <xf numFmtId="49" fontId="7" fillId="3" borderId="9" xfId="12" applyNumberFormat="1" applyFont="1" applyFill="1" applyBorder="1" applyProtection="1"/>
    <xf numFmtId="49" fontId="0" fillId="0" borderId="0" xfId="0" applyNumberFormat="1" applyProtection="1"/>
    <xf numFmtId="49" fontId="7" fillId="3" borderId="5" xfId="17" applyNumberFormat="1" applyFont="1" applyFill="1" applyBorder="1" applyAlignment="1" applyProtection="1">
      <alignment horizontal="justify" vertical="top" wrapText="1"/>
    </xf>
    <xf numFmtId="49" fontId="3" fillId="3" borderId="21" xfId="12" applyNumberFormat="1" applyFill="1" applyBorder="1" applyAlignment="1" applyProtection="1">
      <alignment horizontal="center" vertical="center"/>
    </xf>
    <xf numFmtId="49" fontId="7" fillId="3" borderId="6" xfId="17" applyNumberFormat="1" applyFont="1" applyFill="1" applyBorder="1" applyAlignment="1" applyProtection="1">
      <alignment horizontal="justify" vertical="top" wrapText="1"/>
    </xf>
    <xf numFmtId="49" fontId="10" fillId="0" borderId="0" xfId="13" applyNumberFormat="1" applyFont="1" applyProtection="1"/>
    <xf numFmtId="49" fontId="8" fillId="2" borderId="31" xfId="12" applyNumberFormat="1" applyFont="1" applyFill="1" applyBorder="1" applyAlignment="1">
      <alignment horizontal="center" vertical="center" wrapText="1"/>
    </xf>
    <xf numFmtId="49" fontId="8" fillId="2" borderId="16" xfId="12" applyNumberFormat="1" applyFont="1" applyFill="1" applyBorder="1" applyAlignment="1" applyProtection="1">
      <alignment horizontal="center" vertical="center" wrapText="1"/>
    </xf>
    <xf numFmtId="49" fontId="8" fillId="3" borderId="21" xfId="13" applyNumberFormat="1" applyFont="1" applyFill="1" applyBorder="1" applyAlignment="1" applyProtection="1">
      <alignment horizontal="left" vertical="center" wrapText="1"/>
    </xf>
    <xf numFmtId="49" fontId="8" fillId="3" borderId="26" xfId="13" applyNumberFormat="1" applyFont="1" applyFill="1" applyBorder="1" applyAlignment="1" applyProtection="1">
      <alignment horizontal="left" vertical="center" wrapText="1"/>
    </xf>
    <xf numFmtId="4" fontId="7" fillId="3" borderId="18" xfId="13" applyNumberFormat="1" applyFont="1" applyFill="1" applyBorder="1" applyAlignment="1" applyProtection="1">
      <alignment horizontal="right" vertical="center" wrapText="1"/>
    </xf>
    <xf numFmtId="4" fontId="8" fillId="2" borderId="16" xfId="13" applyNumberFormat="1" applyFont="1" applyFill="1" applyBorder="1" applyAlignment="1" applyProtection="1">
      <alignment horizontal="right" vertical="center" wrapText="1"/>
    </xf>
    <xf numFmtId="49" fontId="7" fillId="3" borderId="5" xfId="13" applyNumberFormat="1" applyFont="1" applyFill="1" applyBorder="1" applyAlignment="1" applyProtection="1">
      <alignment horizontal="left" wrapText="1"/>
    </xf>
    <xf numFmtId="0" fontId="10" fillId="0" borderId="0" xfId="13" applyNumberFormat="1" applyFont="1" applyAlignment="1" applyProtection="1">
      <alignment wrapText="1"/>
    </xf>
    <xf numFmtId="0" fontId="10" fillId="0" borderId="0" xfId="13" applyNumberFormat="1" applyFont="1" applyFill="1" applyAlignment="1" applyProtection="1">
      <alignment horizontal="left" vertical="center"/>
    </xf>
    <xf numFmtId="0" fontId="7" fillId="3" borderId="5" xfId="13" applyNumberFormat="1" applyFont="1" applyFill="1" applyBorder="1" applyAlignment="1" applyProtection="1">
      <alignment horizontal="center" vertical="center" wrapText="1"/>
    </xf>
    <xf numFmtId="0" fontId="7" fillId="3" borderId="6" xfId="13" applyNumberFormat="1" applyFont="1" applyFill="1" applyBorder="1" applyAlignment="1" applyProtection="1">
      <alignment horizontal="center" vertical="center" wrapText="1"/>
    </xf>
    <xf numFmtId="0" fontId="8" fillId="0" borderId="0" xfId="13" applyNumberFormat="1" applyFont="1" applyFill="1" applyBorder="1" applyAlignment="1" applyProtection="1">
      <alignment horizontal="center" vertical="top"/>
    </xf>
    <xf numFmtId="0" fontId="11" fillId="0" borderId="0" xfId="13" applyNumberFormat="1" applyFont="1" applyAlignment="1" applyProtection="1">
      <alignment horizontal="left" vertical="center" wrapText="1"/>
    </xf>
    <xf numFmtId="0" fontId="7" fillId="3" borderId="8" xfId="13" applyNumberFormat="1" applyFont="1" applyFill="1" applyBorder="1" applyAlignment="1" applyProtection="1">
      <alignment horizontal="center" vertical="center" wrapText="1"/>
    </xf>
    <xf numFmtId="0" fontId="7" fillId="3" borderId="2" xfId="13" applyNumberFormat="1" applyFont="1" applyFill="1" applyBorder="1" applyAlignment="1" applyProtection="1">
      <alignment horizontal="center" vertical="center" wrapText="1"/>
    </xf>
    <xf numFmtId="0" fontId="10" fillId="0" borderId="0" xfId="13" applyNumberFormat="1" applyFont="1" applyAlignment="1" applyProtection="1">
      <alignment horizontal="right" vertical="center"/>
    </xf>
    <xf numFmtId="49" fontId="8" fillId="2" borderId="29" xfId="13" applyNumberFormat="1" applyFont="1" applyFill="1" applyBorder="1" applyAlignment="1" applyProtection="1">
      <alignment horizontal="left" vertical="center"/>
    </xf>
    <xf numFmtId="49" fontId="7" fillId="2" borderId="29" xfId="13" applyNumberFormat="1" applyFont="1" applyFill="1" applyBorder="1" applyProtection="1"/>
    <xf numFmtId="49" fontId="8" fillId="2" borderId="10" xfId="13" applyNumberFormat="1" applyFont="1" applyFill="1" applyBorder="1" applyAlignment="1" applyProtection="1">
      <alignment horizontal="left" vertical="center"/>
    </xf>
    <xf numFmtId="49" fontId="7" fillId="2" borderId="10" xfId="13" applyNumberFormat="1" applyFont="1" applyFill="1" applyBorder="1" applyProtection="1"/>
    <xf numFmtId="49" fontId="8" fillId="2" borderId="24" xfId="13" applyNumberFormat="1" applyFont="1" applyFill="1" applyBorder="1" applyAlignment="1" applyProtection="1">
      <alignment horizontal="left" vertical="center"/>
    </xf>
    <xf numFmtId="49" fontId="7" fillId="2" borderId="24" xfId="13" applyNumberFormat="1" applyFont="1" applyFill="1" applyBorder="1" applyProtection="1"/>
    <xf numFmtId="49" fontId="8" fillId="0" borderId="0" xfId="13" applyNumberFormat="1" applyFont="1" applyFill="1" applyBorder="1" applyAlignment="1" applyProtection="1">
      <alignment horizontal="center" vertical="top"/>
    </xf>
    <xf numFmtId="49" fontId="11" fillId="0" borderId="0" xfId="13" applyNumberFormat="1" applyFont="1" applyAlignment="1" applyProtection="1">
      <alignment horizontal="left" vertical="center" wrapText="1"/>
    </xf>
    <xf numFmtId="49" fontId="10" fillId="0" borderId="0" xfId="13" applyNumberFormat="1" applyFont="1" applyAlignment="1" applyProtection="1">
      <alignment wrapText="1"/>
    </xf>
    <xf numFmtId="49" fontId="8" fillId="3" borderId="24" xfId="13" applyNumberFormat="1" applyFont="1" applyFill="1" applyBorder="1" applyAlignment="1" applyProtection="1">
      <alignment horizontal="left" vertical="center"/>
    </xf>
    <xf numFmtId="49" fontId="7" fillId="3" borderId="24" xfId="13" applyNumberFormat="1" applyFont="1" applyFill="1" applyBorder="1" applyProtection="1"/>
    <xf numFmtId="49" fontId="10" fillId="0" borderId="0" xfId="13" applyNumberFormat="1" applyFont="1" applyAlignment="1" applyProtection="1">
      <alignment horizontal="left" vertical="center"/>
    </xf>
    <xf numFmtId="4" fontId="10" fillId="0" borderId="0" xfId="13" applyNumberFormat="1" applyFont="1" applyAlignment="1" applyProtection="1">
      <alignment wrapText="1"/>
    </xf>
    <xf numFmtId="49" fontId="8" fillId="2" borderId="22" xfId="13" applyNumberFormat="1" applyFont="1" applyFill="1" applyBorder="1" applyAlignment="1" applyProtection="1">
      <alignment horizontal="left" vertical="center"/>
    </xf>
    <xf numFmtId="49" fontId="7" fillId="2" borderId="29" xfId="13" applyNumberFormat="1" applyFont="1" applyFill="1" applyBorder="1" applyAlignment="1" applyProtection="1">
      <alignment horizontal="right" vertical="center"/>
    </xf>
    <xf numFmtId="49" fontId="7" fillId="2" borderId="30" xfId="13" applyNumberFormat="1" applyFont="1" applyFill="1" applyBorder="1" applyProtection="1"/>
    <xf numFmtId="49" fontId="8" fillId="2" borderId="23" xfId="13" applyNumberFormat="1" applyFont="1" applyFill="1" applyBorder="1" applyAlignment="1" applyProtection="1">
      <alignment horizontal="left" vertical="center"/>
    </xf>
    <xf numFmtId="49" fontId="7" fillId="2" borderId="10" xfId="13" applyNumberFormat="1" applyFont="1" applyFill="1" applyBorder="1" applyAlignment="1" applyProtection="1">
      <alignment horizontal="right" vertical="center"/>
    </xf>
    <xf numFmtId="49" fontId="7" fillId="2" borderId="33" xfId="13" applyNumberFormat="1" applyFont="1" applyFill="1" applyBorder="1" applyProtection="1"/>
    <xf numFmtId="49" fontId="7" fillId="0" borderId="0" xfId="13" applyNumberFormat="1" applyFont="1" applyProtection="1"/>
    <xf numFmtId="49" fontId="8" fillId="2" borderId="21" xfId="13" applyNumberFormat="1" applyFont="1" applyFill="1" applyBorder="1" applyAlignment="1" applyProtection="1">
      <alignment horizontal="left" vertical="center"/>
    </xf>
    <xf numFmtId="49" fontId="7" fillId="2" borderId="24" xfId="13" applyNumberFormat="1" applyFont="1" applyFill="1" applyBorder="1" applyAlignment="1" applyProtection="1">
      <alignment horizontal="right" vertical="center"/>
    </xf>
    <xf numFmtId="49" fontId="7" fillId="2" borderId="25" xfId="13" applyNumberFormat="1" applyFont="1" applyFill="1" applyBorder="1" applyProtection="1"/>
    <xf numFmtId="49" fontId="7" fillId="2" borderId="23" xfId="13" quotePrefix="1" applyNumberFormat="1" applyFont="1" applyFill="1" applyBorder="1" applyAlignment="1" applyProtection="1">
      <alignment horizontal="center" vertical="center"/>
    </xf>
    <xf numFmtId="49" fontId="8" fillId="2" borderId="19" xfId="13" applyNumberFormat="1" applyFont="1" applyFill="1" applyBorder="1" applyAlignment="1" applyProtection="1">
      <alignment horizontal="left" vertical="center"/>
    </xf>
    <xf numFmtId="49" fontId="8" fillId="2" borderId="32" xfId="13" applyNumberFormat="1" applyFont="1" applyFill="1" applyBorder="1" applyAlignment="1" applyProtection="1">
      <alignment horizontal="left" vertical="center"/>
    </xf>
    <xf numFmtId="49" fontId="8" fillId="3" borderId="21" xfId="13" applyNumberFormat="1" applyFont="1" applyFill="1" applyBorder="1" applyAlignment="1" applyProtection="1">
      <alignment horizontal="left" vertical="center"/>
    </xf>
    <xf numFmtId="49" fontId="7" fillId="3" borderId="24" xfId="13" applyNumberFormat="1" applyFont="1" applyFill="1" applyBorder="1" applyAlignment="1" applyProtection="1">
      <alignment horizontal="right" vertical="center"/>
    </xf>
    <xf numFmtId="49" fontId="7" fillId="3" borderId="25" xfId="13" applyNumberFormat="1" applyFont="1" applyFill="1" applyBorder="1" applyProtection="1"/>
    <xf numFmtId="49" fontId="7" fillId="3" borderId="21" xfId="13" quotePrefix="1" applyNumberFormat="1" applyFont="1" applyFill="1" applyBorder="1" applyAlignment="1" applyProtection="1">
      <alignment horizontal="center" vertical="center"/>
    </xf>
    <xf numFmtId="49" fontId="8" fillId="3" borderId="7" xfId="13" applyNumberFormat="1" applyFont="1" applyFill="1" applyBorder="1" applyAlignment="1" applyProtection="1">
      <alignment horizontal="left" vertical="center"/>
    </xf>
    <xf numFmtId="49" fontId="7" fillId="3" borderId="24" xfId="13" applyNumberFormat="1" applyFont="1" applyFill="1" applyBorder="1" applyAlignment="1" applyProtection="1">
      <alignment horizontal="center" vertical="center" wrapText="1"/>
    </xf>
    <xf numFmtId="49" fontId="7" fillId="3" borderId="25" xfId="13" applyNumberFormat="1" applyFont="1" applyFill="1" applyBorder="1" applyAlignment="1" applyProtection="1">
      <alignment horizontal="right" vertical="center" wrapText="1"/>
    </xf>
    <xf numFmtId="49" fontId="7" fillId="3" borderId="24" xfId="0" applyNumberFormat="1" applyFont="1" applyFill="1" applyBorder="1" applyAlignment="1" applyProtection="1">
      <alignment horizontal="right" vertical="center" wrapText="1"/>
    </xf>
    <xf numFmtId="4" fontId="7" fillId="0" borderId="6" xfId="0" applyNumberFormat="1" applyFont="1" applyFill="1" applyBorder="1" applyAlignment="1" applyProtection="1">
      <alignment horizontal="right" vertical="center" wrapText="1"/>
      <protection locked="0"/>
    </xf>
    <xf numFmtId="49" fontId="9" fillId="2" borderId="14" xfId="13" applyNumberFormat="1" applyFont="1" applyFill="1" applyBorder="1" applyAlignment="1" applyProtection="1">
      <alignment horizontal="center" vertical="center" wrapText="1"/>
    </xf>
    <xf numFmtId="49" fontId="10" fillId="2" borderId="28" xfId="13" applyNumberFormat="1" applyFont="1" applyFill="1" applyBorder="1" applyAlignment="1">
      <alignment horizontal="center" vertical="center"/>
    </xf>
  </cellXfs>
  <cellStyles count="18">
    <cellStyle name="Comma" xfId="1" xr:uid="{00000000-0005-0000-0000-000000000000}"/>
    <cellStyle name="Comma0" xfId="2" xr:uid="{00000000-0005-0000-0000-000001000000}"/>
    <cellStyle name="Currency" xfId="3" xr:uid="{00000000-0005-0000-0000-000002000000}"/>
    <cellStyle name="Currency0" xfId="4" xr:uid="{00000000-0005-0000-0000-000003000000}"/>
    <cellStyle name="Date" xfId="5" xr:uid="{00000000-0005-0000-0000-000004000000}"/>
    <cellStyle name="Fixed" xfId="6" xr:uid="{00000000-0005-0000-0000-000005000000}"/>
    <cellStyle name="Heading 1" xfId="7" xr:uid="{00000000-0005-0000-0000-000006000000}"/>
    <cellStyle name="Heading 2" xfId="8" xr:uid="{00000000-0005-0000-0000-000007000000}"/>
    <cellStyle name="Navadno" xfId="0" builtinId="0"/>
    <cellStyle name="Navadno 2" xfId="12" xr:uid="{00000000-0005-0000-0000-000009000000}"/>
    <cellStyle name="Navadno 3" xfId="14" xr:uid="{00000000-0005-0000-0000-00000A000000}"/>
    <cellStyle name="Navadno 4" xfId="15" xr:uid="{00000000-0005-0000-0000-00000B000000}"/>
    <cellStyle name="Navadno 5" xfId="13" xr:uid="{00000000-0005-0000-0000-00000C000000}"/>
    <cellStyle name="Navadno 5 2" xfId="16" xr:uid="{00000000-0005-0000-0000-00000D000000}"/>
    <cellStyle name="Navadno_TEMTRANSFORMATORJA" xfId="17" xr:uid="{00000000-0005-0000-0000-000012000000}"/>
    <cellStyle name="normal 2" xfId="9" xr:uid="{00000000-0005-0000-0000-000013000000}"/>
    <cellStyle name="Percent" xfId="10" xr:uid="{00000000-0005-0000-0000-000017000000}"/>
    <cellStyle name="Total" xfId="11" xr:uid="{00000000-0005-0000-0000-000018000000}"/>
  </cellStyles>
  <dxfs count="6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5050"/>
      <color rgb="FFFFC7CE"/>
      <color rgb="FF9C0006"/>
      <color rgb="FFFFCC00"/>
      <color rgb="FF969696"/>
      <color rgb="FFC0C0C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07608-B82F-4B3B-A12B-A8636A150335}">
  <dimension ref="A1:F15"/>
  <sheetViews>
    <sheetView zoomScaleNormal="100" zoomScaleSheetLayoutView="85" workbookViewId="0">
      <selection activeCell="B7" sqref="B7"/>
    </sheetView>
  </sheetViews>
  <sheetFormatPr defaultRowHeight="12.75" x14ac:dyDescent="0.2"/>
  <cols>
    <col min="1" max="1" width="10.7109375" style="51" customWidth="1"/>
    <col min="2" max="2" width="71.7109375" style="51" customWidth="1"/>
    <col min="3" max="4" width="10.7109375" style="51" customWidth="1"/>
    <col min="5" max="5" width="20.7109375" style="51" customWidth="1"/>
    <col min="6" max="6" width="25.7109375" style="51" customWidth="1"/>
    <col min="7" max="16384" width="9.140625" style="51"/>
  </cols>
  <sheetData>
    <row r="1" spans="1:6" ht="15.75" thickBot="1" x14ac:dyDescent="0.25">
      <c r="A1" s="38" t="s">
        <v>0</v>
      </c>
      <c r="B1" s="13" t="s">
        <v>19</v>
      </c>
      <c r="C1" s="13" t="s">
        <v>1</v>
      </c>
      <c r="D1" s="13" t="s">
        <v>2</v>
      </c>
      <c r="E1" s="13" t="s">
        <v>20</v>
      </c>
      <c r="F1" s="39" t="s">
        <v>21</v>
      </c>
    </row>
    <row r="2" spans="1:6" ht="15" x14ac:dyDescent="0.2">
      <c r="A2" s="40"/>
      <c r="B2" s="41" t="s">
        <v>39</v>
      </c>
      <c r="C2" s="42"/>
      <c r="D2" s="43"/>
      <c r="E2" s="42"/>
      <c r="F2" s="44"/>
    </row>
    <row r="3" spans="1:6" ht="14.25" x14ac:dyDescent="0.2">
      <c r="A3" s="37"/>
      <c r="B3" s="52" t="s">
        <v>60</v>
      </c>
      <c r="C3" s="45"/>
      <c r="D3" s="45"/>
      <c r="E3" s="45"/>
      <c r="F3" s="46"/>
    </row>
    <row r="4" spans="1:6" ht="14.25" x14ac:dyDescent="0.2">
      <c r="A4" s="37"/>
      <c r="B4" s="52" t="s">
        <v>40</v>
      </c>
      <c r="C4" s="45"/>
      <c r="D4" s="45"/>
      <c r="E4" s="45"/>
      <c r="F4" s="46"/>
    </row>
    <row r="5" spans="1:6" ht="85.5" x14ac:dyDescent="0.2">
      <c r="A5" s="35"/>
      <c r="B5" s="52" t="s">
        <v>41</v>
      </c>
      <c r="C5" s="47"/>
      <c r="D5" s="47"/>
      <c r="E5" s="47"/>
      <c r="F5" s="48"/>
    </row>
    <row r="6" spans="1:6" ht="28.5" x14ac:dyDescent="0.2">
      <c r="A6" s="35"/>
      <c r="B6" s="52" t="s">
        <v>72</v>
      </c>
      <c r="C6" s="47"/>
      <c r="D6" s="47"/>
      <c r="E6" s="47"/>
      <c r="F6" s="48"/>
    </row>
    <row r="7" spans="1:6" ht="42.75" x14ac:dyDescent="0.2">
      <c r="A7" s="35"/>
      <c r="B7" s="52" t="s">
        <v>64</v>
      </c>
      <c r="C7" s="47"/>
      <c r="D7" s="47"/>
      <c r="E7" s="47"/>
      <c r="F7" s="48"/>
    </row>
    <row r="8" spans="1:6" ht="114" x14ac:dyDescent="0.2">
      <c r="A8" s="35"/>
      <c r="B8" s="52" t="s">
        <v>108</v>
      </c>
      <c r="C8" s="47"/>
      <c r="D8" s="47"/>
      <c r="E8" s="47"/>
      <c r="F8" s="48"/>
    </row>
    <row r="9" spans="1:6" ht="28.5" x14ac:dyDescent="0.2">
      <c r="A9" s="35"/>
      <c r="B9" s="52" t="s">
        <v>44</v>
      </c>
      <c r="C9" s="47"/>
      <c r="D9" s="47"/>
      <c r="E9" s="47"/>
      <c r="F9" s="48"/>
    </row>
    <row r="10" spans="1:6" ht="28.5" x14ac:dyDescent="0.2">
      <c r="A10" s="35"/>
      <c r="B10" s="52" t="s">
        <v>42</v>
      </c>
      <c r="C10" s="47"/>
      <c r="D10" s="47"/>
      <c r="E10" s="47"/>
      <c r="F10" s="48"/>
    </row>
    <row r="11" spans="1:6" ht="71.25" x14ac:dyDescent="0.2">
      <c r="A11" s="35"/>
      <c r="B11" s="52" t="s">
        <v>83</v>
      </c>
      <c r="C11" s="47"/>
      <c r="D11" s="47"/>
      <c r="E11" s="47"/>
      <c r="F11" s="48"/>
    </row>
    <row r="12" spans="1:6" ht="57" x14ac:dyDescent="0.2">
      <c r="A12" s="35"/>
      <c r="B12" s="52" t="s">
        <v>85</v>
      </c>
      <c r="C12" s="47"/>
      <c r="D12" s="47"/>
      <c r="E12" s="47"/>
      <c r="F12" s="48"/>
    </row>
    <row r="13" spans="1:6" ht="99.75" x14ac:dyDescent="0.2">
      <c r="A13" s="53"/>
      <c r="B13" s="52" t="s">
        <v>161</v>
      </c>
      <c r="C13" s="47"/>
      <c r="D13" s="47"/>
      <c r="E13" s="47"/>
      <c r="F13" s="48"/>
    </row>
    <row r="14" spans="1:6" ht="15" x14ac:dyDescent="0.2">
      <c r="A14" s="40"/>
      <c r="B14" s="41" t="s">
        <v>43</v>
      </c>
      <c r="C14" s="42"/>
      <c r="D14" s="43"/>
      <c r="E14" s="42"/>
      <c r="F14" s="44"/>
    </row>
    <row r="15" spans="1:6" ht="129" thickBot="1" x14ac:dyDescent="0.25">
      <c r="A15" s="36"/>
      <c r="B15" s="54" t="s">
        <v>84</v>
      </c>
      <c r="C15" s="49"/>
      <c r="D15" s="49"/>
      <c r="E15" s="49"/>
      <c r="F15" s="50"/>
    </row>
  </sheetData>
  <sheetProtection algorithmName="SHA-512" hashValue="5T8SoOVV+/8YLe3r4Pu4ge7rq1MQPRxnwEebWwKTcz9ZVpMVlG2NSvRVKCqGLLCkhJi2M7XUBxGaQNyN0ljKrQ==" saltValue="p7+WQmGY6NjdVSgvCysQhA==" spinCount="100000" sheet="1" objects="1" scenarios="1" selectLockedCells="1"/>
  <pageMargins left="0.98425196850393704" right="0.19685039370078741" top="0.9055118110236221" bottom="0.62992125984251968" header="0.39370078740157483" footer="0.19685039370078741"/>
  <pageSetup paperSize="9" scale="85" orientation="landscape" r:id="rId1"/>
  <headerFooter alignWithMargins="0">
    <oddHeader xml:space="preserve">&amp;L&amp;8      Št. načrta: D786-6G/03
      &amp;C&amp;G&amp;R&amp;8&amp;P/&amp;N
</oddHeader>
    <oddFooter>&amp;L&amp;8     Datoteka: &amp;F
     Objekt: DV 2 x 110kV Divača - Pivka - Ilirska Bistrica: odsek DV 2 x 110kV Divača - Pivka&amp;R&amp;8Id. oznaka: D786-6G2003
Datum: november 2021</oddFooter>
  </headerFooter>
  <rowBreaks count="1" manualBreakCount="1">
    <brk id="11" max="5"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6242B-7C11-4705-B676-321EF54BF382}">
  <dimension ref="A1:B8"/>
  <sheetViews>
    <sheetView showZeros="0" tabSelected="1" zoomScaleNormal="100" zoomScaleSheetLayoutView="100" workbookViewId="0">
      <selection activeCell="B12" sqref="B12"/>
    </sheetView>
  </sheetViews>
  <sheetFormatPr defaultColWidth="39.85546875" defaultRowHeight="15" x14ac:dyDescent="0.25"/>
  <cols>
    <col min="1" max="1" width="75.7109375" style="55" customWidth="1"/>
    <col min="2" max="2" width="25.7109375" style="55" customWidth="1"/>
    <col min="3" max="16384" width="39.85546875" style="55"/>
  </cols>
  <sheetData>
    <row r="1" spans="1:2" ht="15.75" thickBot="1" x14ac:dyDescent="0.3">
      <c r="A1" s="107" t="str">
        <f>"Rekapitulacija ponudbe JN: "&amp;A4</f>
        <v>Rekapitulacija ponudbe JN: GRADBENA DELA ZA ODSEK DV 2 x 110kV DIVAČA - PIVKA</v>
      </c>
      <c r="B1" s="108"/>
    </row>
    <row r="2" spans="1:2" ht="15.75" thickBot="1" x14ac:dyDescent="0.3"/>
    <row r="3" spans="1:2" ht="15.75" thickBot="1" x14ac:dyDescent="0.3">
      <c r="A3" s="56" t="s">
        <v>156</v>
      </c>
      <c r="B3" s="57" t="s">
        <v>17</v>
      </c>
    </row>
    <row r="4" spans="1:2" x14ac:dyDescent="0.25">
      <c r="A4" s="58" t="str">
        <f>'popis 2 za ELES_GD'!B3</f>
        <v>GRADBENA DELA ZA ODSEK DV 2 x 110kV DIVAČA - PIVKA</v>
      </c>
      <c r="B4" s="21">
        <f>'popis 2 za ELES_GD'!R_gradbena</f>
        <v>0</v>
      </c>
    </row>
    <row r="5" spans="1:2" x14ac:dyDescent="0.25">
      <c r="A5" s="58" t="str">
        <f>'popis 2 za ELES_GD'!B91</f>
        <v>RUŠITVENA IN DEMONTAŽNA DELA</v>
      </c>
      <c r="B5" s="21">
        <f>'popis 2 za ELES_GD'!R_rušitve</f>
        <v>0</v>
      </c>
    </row>
    <row r="6" spans="1:2" ht="30.75" thickBot="1" x14ac:dyDescent="0.3">
      <c r="A6" s="59" t="str">
        <f>'popis 2 za ELES_GD'!B112&amp;": "&amp;'popis 2 za ELES_GD'!B113&amp;" in "&amp;'popis 2 za ELES_GD'!B157</f>
        <v>DOSTOPNE POTI: Dostopne poti za potrebe novogradnje in Dostopne poti za potrebe rušitvenih del</v>
      </c>
      <c r="B6" s="60">
        <f>'popis 2 za ELES_GD'!R_dostopne</f>
        <v>0</v>
      </c>
    </row>
    <row r="7" spans="1:2" ht="15.75" thickBot="1" x14ac:dyDescent="0.3">
      <c r="A7" s="14" t="s">
        <v>163</v>
      </c>
      <c r="B7" s="61">
        <f>SUM(B4:B6)*5/100</f>
        <v>0</v>
      </c>
    </row>
    <row r="8" spans="1:2" ht="15.75" thickBot="1" x14ac:dyDescent="0.3">
      <c r="A8" s="14" t="s">
        <v>18</v>
      </c>
      <c r="B8" s="61">
        <f>SUM(B4:B7)</f>
        <v>0</v>
      </c>
    </row>
  </sheetData>
  <sheetProtection algorithmName="SHA-512" hashValue="Y9BxmlzVu/NIJcxfTuxdaxNYXNtkHz6COHH/7L+58IJoj8jwJ6PNO7rhqNZ2VajpyNxCBbQ014geyHkI835U4g==" saltValue="A8IV6ubWRUnKsKEKdbC6IA==" spinCount="100000" sheet="1" objects="1" scenarios="1" selectLockedCells="1" selectUnlockedCells="1"/>
  <mergeCells count="1">
    <mergeCell ref="A1:B1"/>
  </mergeCells>
  <pageMargins left="0.98425196850393704" right="0.19685039370078741" top="0.9055118110236221" bottom="0.62992125984251968" header="0.39370078740157483" footer="0.19685039370078741"/>
  <pageSetup paperSize="9" scale="85" orientation="landscape" r:id="rId1"/>
  <headerFooter alignWithMargins="0">
    <oddHeader xml:space="preserve">&amp;L&amp;8      Št. načrta: D786-6G/03
      &amp;C&amp;G&amp;R&amp;8&amp;P/&amp;N
</oddHeader>
    <oddFooter>&amp;L&amp;8     Datoteka: &amp;F
     Objekt: DV 2 x 110kV Divača - Pivka - Ilirska Bistrica: odsek DV 2 x 110kV Divača - Pivka&amp;R&amp;8Id. oznaka: D786-6G2003
Datum: november 2021</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3CBFA-BF0C-40C6-A762-2F331CA23C1A}">
  <dimension ref="A1:F191"/>
  <sheetViews>
    <sheetView zoomScaleNormal="100" zoomScaleSheetLayoutView="85" workbookViewId="0">
      <pane ySplit="1" topLeftCell="A2" activePane="bottomLeft" state="frozen"/>
      <selection activeCell="B96" sqref="B96"/>
      <selection pane="bottomLeft" activeCell="E5" sqref="E5"/>
    </sheetView>
  </sheetViews>
  <sheetFormatPr defaultRowHeight="15" x14ac:dyDescent="0.25"/>
  <cols>
    <col min="1" max="1" width="10.7109375" style="64" customWidth="1"/>
    <col min="2" max="2" width="71.7109375" style="83" customWidth="1"/>
    <col min="3" max="3" width="10.7109375" style="55" customWidth="1"/>
    <col min="4" max="4" width="17.42578125" style="71" customWidth="1"/>
    <col min="5" max="5" width="20.7109375" style="15" customWidth="1"/>
    <col min="6" max="6" width="25.7109375" style="15" customWidth="1"/>
    <col min="7" max="16384" width="9.140625" style="1"/>
  </cols>
  <sheetData>
    <row r="1" spans="1:6" s="2" customFormat="1" ht="20.100000000000001" customHeight="1" thickBot="1" x14ac:dyDescent="0.25">
      <c r="A1" s="17" t="s">
        <v>0</v>
      </c>
      <c r="B1" s="18" t="s">
        <v>19</v>
      </c>
      <c r="C1" s="18" t="s">
        <v>1</v>
      </c>
      <c r="D1" s="18" t="s">
        <v>2</v>
      </c>
      <c r="E1" s="18" t="s">
        <v>20</v>
      </c>
      <c r="F1" s="19" t="s">
        <v>21</v>
      </c>
    </row>
    <row r="2" spans="1:6" s="2" customFormat="1" x14ac:dyDescent="0.2">
      <c r="A2" s="85"/>
      <c r="B2" s="72" t="s">
        <v>155</v>
      </c>
      <c r="C2" s="73"/>
      <c r="D2" s="86"/>
      <c r="E2" s="73"/>
      <c r="F2" s="87"/>
    </row>
    <row r="3" spans="1:6" s="91" customFormat="1" x14ac:dyDescent="0.2">
      <c r="A3" s="88"/>
      <c r="B3" s="74" t="s">
        <v>157</v>
      </c>
      <c r="C3" s="75"/>
      <c r="D3" s="89"/>
      <c r="E3" s="75"/>
      <c r="F3" s="90"/>
    </row>
    <row r="4" spans="1:6" s="80" customFormat="1" x14ac:dyDescent="0.25">
      <c r="A4" s="92"/>
      <c r="B4" s="76" t="s">
        <v>22</v>
      </c>
      <c r="C4" s="77"/>
      <c r="D4" s="93"/>
      <c r="E4" s="77"/>
      <c r="F4" s="94"/>
    </row>
    <row r="5" spans="1:6" s="3" customFormat="1" ht="71.25" x14ac:dyDescent="0.25">
      <c r="A5" s="20">
        <v>1</v>
      </c>
      <c r="B5" s="8" t="s">
        <v>119</v>
      </c>
      <c r="C5" s="5" t="s">
        <v>3</v>
      </c>
      <c r="D5" s="65">
        <v>19800</v>
      </c>
      <c r="E5" s="16"/>
      <c r="F5" s="21">
        <f t="shared" ref="F5:F13" si="0">ROUND(D5*E5,2)</f>
        <v>0</v>
      </c>
    </row>
    <row r="6" spans="1:6" s="3" customFormat="1" ht="71.25" x14ac:dyDescent="0.25">
      <c r="A6" s="20">
        <v>2</v>
      </c>
      <c r="B6" s="8" t="s">
        <v>120</v>
      </c>
      <c r="C6" s="5" t="s">
        <v>3</v>
      </c>
      <c r="D6" s="65">
        <v>28200</v>
      </c>
      <c r="E6" s="16"/>
      <c r="F6" s="21">
        <f t="shared" si="0"/>
        <v>0</v>
      </c>
    </row>
    <row r="7" spans="1:6" s="3" customFormat="1" ht="71.25" x14ac:dyDescent="0.25">
      <c r="A7" s="20">
        <v>3</v>
      </c>
      <c r="B7" s="8" t="s">
        <v>121</v>
      </c>
      <c r="C7" s="5" t="s">
        <v>3</v>
      </c>
      <c r="D7" s="65">
        <v>22400</v>
      </c>
      <c r="E7" s="16"/>
      <c r="F7" s="21">
        <f t="shared" si="0"/>
        <v>0</v>
      </c>
    </row>
    <row r="8" spans="1:6" s="3" customFormat="1" ht="42.75" x14ac:dyDescent="0.25">
      <c r="A8" s="20">
        <v>4</v>
      </c>
      <c r="B8" s="8" t="s">
        <v>88</v>
      </c>
      <c r="C8" s="5" t="s">
        <v>4</v>
      </c>
      <c r="D8" s="65">
        <v>99</v>
      </c>
      <c r="E8" s="16"/>
      <c r="F8" s="21">
        <f t="shared" si="0"/>
        <v>0</v>
      </c>
    </row>
    <row r="9" spans="1:6" s="3" customFormat="1" ht="42.75" x14ac:dyDescent="0.25">
      <c r="A9" s="20">
        <v>5</v>
      </c>
      <c r="B9" s="8" t="s">
        <v>89</v>
      </c>
      <c r="C9" s="5" t="s">
        <v>4</v>
      </c>
      <c r="D9" s="65">
        <v>141</v>
      </c>
      <c r="E9" s="16"/>
      <c r="F9" s="21">
        <f t="shared" si="0"/>
        <v>0</v>
      </c>
    </row>
    <row r="10" spans="1:6" s="3" customFormat="1" ht="42.75" x14ac:dyDescent="0.25">
      <c r="A10" s="20">
        <v>6</v>
      </c>
      <c r="B10" s="8" t="s">
        <v>90</v>
      </c>
      <c r="C10" s="5" t="s">
        <v>4</v>
      </c>
      <c r="D10" s="65">
        <v>112</v>
      </c>
      <c r="E10" s="16"/>
      <c r="F10" s="21">
        <f t="shared" si="0"/>
        <v>0</v>
      </c>
    </row>
    <row r="11" spans="1:6" s="3" customFormat="1" x14ac:dyDescent="0.25">
      <c r="A11" s="20">
        <v>7</v>
      </c>
      <c r="B11" s="8" t="s">
        <v>23</v>
      </c>
      <c r="C11" s="5" t="s">
        <v>4</v>
      </c>
      <c r="D11" s="65">
        <v>99</v>
      </c>
      <c r="E11" s="16"/>
      <c r="F11" s="21">
        <f t="shared" si="0"/>
        <v>0</v>
      </c>
    </row>
    <row r="12" spans="1:6" s="3" customFormat="1" ht="85.5" x14ac:dyDescent="0.25">
      <c r="A12" s="20">
        <v>8</v>
      </c>
      <c r="B12" s="8" t="s">
        <v>128</v>
      </c>
      <c r="C12" s="5" t="s">
        <v>24</v>
      </c>
      <c r="D12" s="65">
        <v>12600</v>
      </c>
      <c r="E12" s="16"/>
      <c r="F12" s="21">
        <f t="shared" si="0"/>
        <v>0</v>
      </c>
    </row>
    <row r="13" spans="1:6" s="3" customFormat="1" ht="85.5" x14ac:dyDescent="0.25">
      <c r="A13" s="20">
        <v>9</v>
      </c>
      <c r="B13" s="8" t="s">
        <v>127</v>
      </c>
      <c r="C13" s="5" t="s">
        <v>24</v>
      </c>
      <c r="D13" s="65">
        <v>12600</v>
      </c>
      <c r="E13" s="16"/>
      <c r="F13" s="21">
        <f t="shared" si="0"/>
        <v>0</v>
      </c>
    </row>
    <row r="14" spans="1:6" s="80" customFormat="1" x14ac:dyDescent="0.25">
      <c r="A14" s="92" t="s">
        <v>158</v>
      </c>
      <c r="B14" s="76" t="s">
        <v>6</v>
      </c>
      <c r="C14" s="77"/>
      <c r="D14" s="93"/>
      <c r="E14" s="77"/>
      <c r="F14" s="94"/>
    </row>
    <row r="15" spans="1:6" s="3" customFormat="1" ht="28.5" x14ac:dyDescent="0.25">
      <c r="A15" s="20">
        <v>10</v>
      </c>
      <c r="B15" s="8" t="s">
        <v>92</v>
      </c>
      <c r="C15" s="5" t="s">
        <v>24</v>
      </c>
      <c r="D15" s="65">
        <v>4980</v>
      </c>
      <c r="E15" s="16"/>
      <c r="F15" s="21">
        <f t="shared" ref="F15:F37" si="1">ROUND(D15*E15,2)</f>
        <v>0</v>
      </c>
    </row>
    <row r="16" spans="1:6" s="3" customFormat="1" ht="42.75" x14ac:dyDescent="0.25">
      <c r="A16" s="20">
        <v>11</v>
      </c>
      <c r="B16" s="8" t="s">
        <v>93</v>
      </c>
      <c r="C16" s="5" t="s">
        <v>24</v>
      </c>
      <c r="D16" s="65">
        <v>1680</v>
      </c>
      <c r="E16" s="16"/>
      <c r="F16" s="21">
        <f t="shared" si="1"/>
        <v>0</v>
      </c>
    </row>
    <row r="17" spans="1:6" s="3" customFormat="1" ht="42.75" x14ac:dyDescent="0.25">
      <c r="A17" s="20">
        <v>12</v>
      </c>
      <c r="B17" s="8" t="s">
        <v>94</v>
      </c>
      <c r="C17" s="5" t="s">
        <v>24</v>
      </c>
      <c r="D17" s="65">
        <v>7010</v>
      </c>
      <c r="E17" s="16"/>
      <c r="F17" s="21">
        <f t="shared" si="1"/>
        <v>0</v>
      </c>
    </row>
    <row r="18" spans="1:6" s="3" customFormat="1" ht="42.75" x14ac:dyDescent="0.25">
      <c r="A18" s="20">
        <v>13</v>
      </c>
      <c r="B18" s="8" t="s">
        <v>95</v>
      </c>
      <c r="C18" s="5" t="s">
        <v>24</v>
      </c>
      <c r="D18" s="65">
        <v>7010</v>
      </c>
      <c r="E18" s="16"/>
      <c r="F18" s="21">
        <f t="shared" si="1"/>
        <v>0</v>
      </c>
    </row>
    <row r="19" spans="1:6" s="3" customFormat="1" ht="42.75" x14ac:dyDescent="0.25">
      <c r="A19" s="20">
        <v>14</v>
      </c>
      <c r="B19" s="8" t="s">
        <v>96</v>
      </c>
      <c r="C19" s="5" t="s">
        <v>24</v>
      </c>
      <c r="D19" s="65">
        <v>6720</v>
      </c>
      <c r="E19" s="16"/>
      <c r="F19" s="21">
        <f t="shared" si="1"/>
        <v>0</v>
      </c>
    </row>
    <row r="20" spans="1:6" s="3" customFormat="1" ht="42.75" x14ac:dyDescent="0.25">
      <c r="A20" s="20">
        <v>15</v>
      </c>
      <c r="B20" s="8" t="s">
        <v>97</v>
      </c>
      <c r="C20" s="5" t="s">
        <v>24</v>
      </c>
      <c r="D20" s="65">
        <v>20150</v>
      </c>
      <c r="E20" s="16"/>
      <c r="F20" s="21">
        <f t="shared" si="1"/>
        <v>0</v>
      </c>
    </row>
    <row r="21" spans="1:6" s="3" customFormat="1" ht="28.5" x14ac:dyDescent="0.25">
      <c r="A21" s="20">
        <v>16</v>
      </c>
      <c r="B21" s="8" t="s">
        <v>91</v>
      </c>
      <c r="C21" s="5" t="s">
        <v>25</v>
      </c>
      <c r="D21" s="65">
        <v>2080</v>
      </c>
      <c r="E21" s="16"/>
      <c r="F21" s="21">
        <f t="shared" si="1"/>
        <v>0</v>
      </c>
    </row>
    <row r="22" spans="1:6" s="3" customFormat="1" ht="28.5" x14ac:dyDescent="0.25">
      <c r="A22" s="20">
        <v>17</v>
      </c>
      <c r="B22" s="8" t="s">
        <v>125</v>
      </c>
      <c r="C22" s="5" t="s">
        <v>4</v>
      </c>
      <c r="D22" s="65">
        <v>16</v>
      </c>
      <c r="E22" s="16"/>
      <c r="F22" s="21">
        <f t="shared" si="1"/>
        <v>0</v>
      </c>
    </row>
    <row r="23" spans="1:6" s="3" customFormat="1" ht="28.5" x14ac:dyDescent="0.25">
      <c r="A23" s="20">
        <v>18</v>
      </c>
      <c r="B23" s="8" t="s">
        <v>126</v>
      </c>
      <c r="C23" s="5" t="s">
        <v>4</v>
      </c>
      <c r="D23" s="65">
        <v>31</v>
      </c>
      <c r="E23" s="16"/>
      <c r="F23" s="21">
        <f t="shared" si="1"/>
        <v>0</v>
      </c>
    </row>
    <row r="24" spans="1:6" s="3" customFormat="1" ht="270.75" x14ac:dyDescent="0.25">
      <c r="A24" s="20">
        <v>19</v>
      </c>
      <c r="B24" s="8" t="s">
        <v>146</v>
      </c>
      <c r="C24" s="5" t="s">
        <v>24</v>
      </c>
      <c r="D24" s="65">
        <v>7300</v>
      </c>
      <c r="E24" s="16"/>
      <c r="F24" s="21">
        <f t="shared" si="1"/>
        <v>0</v>
      </c>
    </row>
    <row r="25" spans="1:6" s="3" customFormat="1" ht="42.75" x14ac:dyDescent="0.25">
      <c r="A25" s="20">
        <v>20</v>
      </c>
      <c r="B25" s="8" t="s">
        <v>65</v>
      </c>
      <c r="C25" s="5" t="s">
        <v>26</v>
      </c>
      <c r="D25" s="65">
        <v>10090</v>
      </c>
      <c r="E25" s="16"/>
      <c r="F25" s="21">
        <f t="shared" si="1"/>
        <v>0</v>
      </c>
    </row>
    <row r="26" spans="1:6" s="3" customFormat="1" ht="85.5" x14ac:dyDescent="0.25">
      <c r="A26" s="20">
        <v>21</v>
      </c>
      <c r="B26" s="8" t="s">
        <v>145</v>
      </c>
      <c r="C26" s="5" t="s">
        <v>24</v>
      </c>
      <c r="D26" s="65">
        <v>14020</v>
      </c>
      <c r="E26" s="16"/>
      <c r="F26" s="21">
        <f t="shared" si="1"/>
        <v>0</v>
      </c>
    </row>
    <row r="27" spans="1:6" s="3" customFormat="1" ht="85.5" x14ac:dyDescent="0.25">
      <c r="A27" s="20">
        <v>22</v>
      </c>
      <c r="B27" s="8" t="s">
        <v>144</v>
      </c>
      <c r="C27" s="5" t="s">
        <v>24</v>
      </c>
      <c r="D27" s="65">
        <v>9260</v>
      </c>
      <c r="E27" s="16"/>
      <c r="F27" s="21">
        <f t="shared" si="1"/>
        <v>0</v>
      </c>
    </row>
    <row r="28" spans="1:6" s="3" customFormat="1" ht="171" x14ac:dyDescent="0.25">
      <c r="A28" s="20">
        <v>23</v>
      </c>
      <c r="B28" s="8" t="s">
        <v>100</v>
      </c>
      <c r="C28" s="5" t="s">
        <v>24</v>
      </c>
      <c r="D28" s="65">
        <v>7600</v>
      </c>
      <c r="E28" s="16"/>
      <c r="F28" s="21">
        <f t="shared" si="1"/>
        <v>0</v>
      </c>
    </row>
    <row r="29" spans="1:6" s="3" customFormat="1" ht="71.25" x14ac:dyDescent="0.25">
      <c r="A29" s="20">
        <v>24</v>
      </c>
      <c r="B29" s="8" t="s">
        <v>98</v>
      </c>
      <c r="C29" s="5" t="s">
        <v>24</v>
      </c>
      <c r="D29" s="65">
        <v>11350</v>
      </c>
      <c r="E29" s="16"/>
      <c r="F29" s="21">
        <f t="shared" si="1"/>
        <v>0</v>
      </c>
    </row>
    <row r="30" spans="1:6" s="3" customFormat="1" ht="28.5" x14ac:dyDescent="0.25">
      <c r="A30" s="20">
        <v>25</v>
      </c>
      <c r="B30" s="4" t="s">
        <v>135</v>
      </c>
      <c r="C30" s="6" t="s">
        <v>26</v>
      </c>
      <c r="D30" s="65">
        <v>5690</v>
      </c>
      <c r="E30" s="16"/>
      <c r="F30" s="21">
        <f t="shared" si="1"/>
        <v>0</v>
      </c>
    </row>
    <row r="31" spans="1:6" s="3" customFormat="1" ht="57" x14ac:dyDescent="0.25">
      <c r="A31" s="20">
        <v>26</v>
      </c>
      <c r="B31" s="8" t="s">
        <v>101</v>
      </c>
      <c r="C31" s="5" t="s">
        <v>3</v>
      </c>
      <c r="D31" s="65">
        <v>2970</v>
      </c>
      <c r="E31" s="16"/>
      <c r="F31" s="21">
        <f t="shared" si="1"/>
        <v>0</v>
      </c>
    </row>
    <row r="32" spans="1:6" s="3" customFormat="1" ht="57" x14ac:dyDescent="0.25">
      <c r="A32" s="20">
        <v>27</v>
      </c>
      <c r="B32" s="8" t="s">
        <v>102</v>
      </c>
      <c r="C32" s="5" t="s">
        <v>3</v>
      </c>
      <c r="D32" s="65">
        <v>2970</v>
      </c>
      <c r="E32" s="16"/>
      <c r="F32" s="21">
        <f t="shared" si="1"/>
        <v>0</v>
      </c>
    </row>
    <row r="33" spans="1:6" s="3" customFormat="1" ht="57" x14ac:dyDescent="0.25">
      <c r="A33" s="20">
        <v>28</v>
      </c>
      <c r="B33" s="8" t="s">
        <v>103</v>
      </c>
      <c r="C33" s="5" t="s">
        <v>3</v>
      </c>
      <c r="D33" s="65">
        <v>5940</v>
      </c>
      <c r="E33" s="16"/>
      <c r="F33" s="21">
        <f t="shared" si="1"/>
        <v>0</v>
      </c>
    </row>
    <row r="34" spans="1:6" s="3" customFormat="1" ht="156.75" x14ac:dyDescent="0.25">
      <c r="A34" s="20">
        <v>29</v>
      </c>
      <c r="B34" s="8" t="s">
        <v>133</v>
      </c>
      <c r="C34" s="5" t="s">
        <v>3</v>
      </c>
      <c r="D34" s="65">
        <v>9360</v>
      </c>
      <c r="E34" s="16"/>
      <c r="F34" s="21">
        <f t="shared" si="1"/>
        <v>0</v>
      </c>
    </row>
    <row r="35" spans="1:6" s="3" customFormat="1" ht="114" x14ac:dyDescent="0.25">
      <c r="A35" s="20">
        <v>30</v>
      </c>
      <c r="B35" s="8" t="s">
        <v>134</v>
      </c>
      <c r="C35" s="5" t="s">
        <v>3</v>
      </c>
      <c r="D35" s="65">
        <v>2520</v>
      </c>
      <c r="E35" s="16"/>
      <c r="F35" s="21">
        <f t="shared" si="1"/>
        <v>0</v>
      </c>
    </row>
    <row r="36" spans="1:6" s="3" customFormat="1" ht="57" x14ac:dyDescent="0.25">
      <c r="A36" s="20">
        <v>31</v>
      </c>
      <c r="B36" s="8" t="s">
        <v>71</v>
      </c>
      <c r="C36" s="5" t="s">
        <v>24</v>
      </c>
      <c r="D36" s="65">
        <v>12450</v>
      </c>
      <c r="E36" s="16"/>
      <c r="F36" s="21">
        <f t="shared" si="1"/>
        <v>0</v>
      </c>
    </row>
    <row r="37" spans="1:6" s="3" customFormat="1" x14ac:dyDescent="0.25">
      <c r="A37" s="20">
        <v>32</v>
      </c>
      <c r="B37" s="8" t="s">
        <v>27</v>
      </c>
      <c r="C37" s="5" t="s">
        <v>26</v>
      </c>
      <c r="D37" s="65">
        <v>47600</v>
      </c>
      <c r="E37" s="16"/>
      <c r="F37" s="21">
        <f t="shared" si="1"/>
        <v>0</v>
      </c>
    </row>
    <row r="38" spans="1:6" s="80" customFormat="1" x14ac:dyDescent="0.25">
      <c r="A38" s="92" t="s">
        <v>158</v>
      </c>
      <c r="B38" s="76" t="s">
        <v>7</v>
      </c>
      <c r="C38" s="77"/>
      <c r="D38" s="93"/>
      <c r="E38" s="77"/>
      <c r="F38" s="94"/>
    </row>
    <row r="39" spans="1:6" s="3" customFormat="1" ht="42.75" x14ac:dyDescent="0.25">
      <c r="A39" s="20">
        <v>33</v>
      </c>
      <c r="B39" s="8" t="s">
        <v>28</v>
      </c>
      <c r="C39" s="5" t="s">
        <v>8</v>
      </c>
      <c r="D39" s="65">
        <v>23390</v>
      </c>
      <c r="E39" s="16"/>
      <c r="F39" s="21">
        <f t="shared" ref="F39:F47" si="2">ROUND(D39*E39,2)</f>
        <v>0</v>
      </c>
    </row>
    <row r="40" spans="1:6" s="3" customFormat="1" ht="42.75" x14ac:dyDescent="0.25">
      <c r="A40" s="20">
        <v>34</v>
      </c>
      <c r="B40" s="8" t="s">
        <v>29</v>
      </c>
      <c r="C40" s="5" t="s">
        <v>8</v>
      </c>
      <c r="D40" s="65">
        <v>35080</v>
      </c>
      <c r="E40" s="16"/>
      <c r="F40" s="21">
        <f t="shared" si="2"/>
        <v>0</v>
      </c>
    </row>
    <row r="41" spans="1:6" s="3" customFormat="1" ht="42.75" x14ac:dyDescent="0.25">
      <c r="A41" s="20">
        <v>35</v>
      </c>
      <c r="B41" s="8" t="s">
        <v>56</v>
      </c>
      <c r="C41" s="5" t="s">
        <v>24</v>
      </c>
      <c r="D41" s="65">
        <v>1440</v>
      </c>
      <c r="E41" s="16"/>
      <c r="F41" s="21">
        <f t="shared" si="2"/>
        <v>0</v>
      </c>
    </row>
    <row r="42" spans="1:6" s="3" customFormat="1" ht="156.75" x14ac:dyDescent="0.25">
      <c r="A42" s="20">
        <v>36</v>
      </c>
      <c r="B42" s="8" t="s">
        <v>57</v>
      </c>
      <c r="C42" s="5" t="s">
        <v>4</v>
      </c>
      <c r="D42" s="65">
        <v>99</v>
      </c>
      <c r="E42" s="16"/>
      <c r="F42" s="21">
        <f t="shared" si="2"/>
        <v>0</v>
      </c>
    </row>
    <row r="43" spans="1:6" s="3" customFormat="1" ht="42.75" x14ac:dyDescent="0.25">
      <c r="A43" s="20">
        <v>37</v>
      </c>
      <c r="B43" s="8" t="s">
        <v>122</v>
      </c>
      <c r="C43" s="5" t="s">
        <v>24</v>
      </c>
      <c r="D43" s="65">
        <v>4450</v>
      </c>
      <c r="E43" s="16"/>
      <c r="F43" s="21">
        <f t="shared" si="2"/>
        <v>0</v>
      </c>
    </row>
    <row r="44" spans="1:6" s="3" customFormat="1" ht="156.75" x14ac:dyDescent="0.25">
      <c r="A44" s="20">
        <v>38</v>
      </c>
      <c r="B44" s="8" t="s">
        <v>123</v>
      </c>
      <c r="C44" s="5" t="s">
        <v>24</v>
      </c>
      <c r="D44" s="65">
        <v>280</v>
      </c>
      <c r="E44" s="16"/>
      <c r="F44" s="21">
        <f t="shared" si="2"/>
        <v>0</v>
      </c>
    </row>
    <row r="45" spans="1:6" s="3" customFormat="1" ht="57" x14ac:dyDescent="0.25">
      <c r="A45" s="20">
        <v>39</v>
      </c>
      <c r="B45" s="8" t="s">
        <v>124</v>
      </c>
      <c r="C45" s="5" t="s">
        <v>24</v>
      </c>
      <c r="D45" s="65">
        <v>1410</v>
      </c>
      <c r="E45" s="16"/>
      <c r="F45" s="21">
        <f t="shared" si="2"/>
        <v>0</v>
      </c>
    </row>
    <row r="46" spans="1:6" s="3" customFormat="1" ht="57" x14ac:dyDescent="0.25">
      <c r="A46" s="20">
        <v>40</v>
      </c>
      <c r="B46" s="8" t="s">
        <v>76</v>
      </c>
      <c r="C46" s="5" t="s">
        <v>8</v>
      </c>
      <c r="D46" s="65">
        <v>10670</v>
      </c>
      <c r="E46" s="16"/>
      <c r="F46" s="21">
        <f t="shared" si="2"/>
        <v>0</v>
      </c>
    </row>
    <row r="47" spans="1:6" s="3" customFormat="1" ht="57" x14ac:dyDescent="0.25">
      <c r="A47" s="20">
        <v>41</v>
      </c>
      <c r="B47" s="8" t="s">
        <v>77</v>
      </c>
      <c r="C47" s="5" t="s">
        <v>8</v>
      </c>
      <c r="D47" s="65">
        <v>213280</v>
      </c>
      <c r="E47" s="16"/>
      <c r="F47" s="21">
        <f t="shared" si="2"/>
        <v>0</v>
      </c>
    </row>
    <row r="48" spans="1:6" s="80" customFormat="1" x14ac:dyDescent="0.25">
      <c r="A48" s="95" t="s">
        <v>158</v>
      </c>
      <c r="B48" s="76" t="s">
        <v>78</v>
      </c>
      <c r="C48" s="77"/>
      <c r="D48" s="93"/>
      <c r="E48" s="77"/>
      <c r="F48" s="94"/>
    </row>
    <row r="49" spans="1:6" s="3" customFormat="1" ht="57" x14ac:dyDescent="0.25">
      <c r="A49" s="20">
        <v>42</v>
      </c>
      <c r="B49" s="8" t="s">
        <v>81</v>
      </c>
      <c r="C49" s="5" t="s">
        <v>24</v>
      </c>
      <c r="D49" s="65">
        <v>1240</v>
      </c>
      <c r="E49" s="16"/>
      <c r="F49" s="21">
        <f>ROUND(D49*E49,2)</f>
        <v>0</v>
      </c>
    </row>
    <row r="50" spans="1:6" s="3" customFormat="1" ht="71.25" x14ac:dyDescent="0.25">
      <c r="A50" s="20">
        <v>43</v>
      </c>
      <c r="B50" s="8" t="s">
        <v>99</v>
      </c>
      <c r="C50" s="5" t="s">
        <v>24</v>
      </c>
      <c r="D50" s="65">
        <v>1240</v>
      </c>
      <c r="E50" s="16"/>
      <c r="F50" s="21">
        <f>ROUND(D50*E50,2)</f>
        <v>0</v>
      </c>
    </row>
    <row r="51" spans="1:6" s="3" customFormat="1" ht="28.5" x14ac:dyDescent="0.25">
      <c r="A51" s="20">
        <v>44</v>
      </c>
      <c r="B51" s="8" t="s">
        <v>70</v>
      </c>
      <c r="C51" s="5" t="s">
        <v>4</v>
      </c>
      <c r="D51" s="65">
        <v>296</v>
      </c>
      <c r="E51" s="16"/>
      <c r="F51" s="21">
        <f t="shared" ref="F51:F69" si="3">ROUND(D51*E51,2)</f>
        <v>0</v>
      </c>
    </row>
    <row r="52" spans="1:6" s="3" customFormat="1" ht="28.5" x14ac:dyDescent="0.25">
      <c r="A52" s="20">
        <v>45</v>
      </c>
      <c r="B52" s="8" t="s">
        <v>139</v>
      </c>
      <c r="C52" s="5" t="s">
        <v>55</v>
      </c>
      <c r="D52" s="65">
        <v>90</v>
      </c>
      <c r="E52" s="16"/>
      <c r="F52" s="21">
        <f t="shared" si="3"/>
        <v>0</v>
      </c>
    </row>
    <row r="53" spans="1:6" s="3" customFormat="1" ht="28.5" x14ac:dyDescent="0.25">
      <c r="A53" s="20">
        <v>46</v>
      </c>
      <c r="B53" s="8" t="s">
        <v>136</v>
      </c>
      <c r="C53" s="5" t="s">
        <v>55</v>
      </c>
      <c r="D53" s="65">
        <v>170</v>
      </c>
      <c r="E53" s="16"/>
      <c r="F53" s="21">
        <f t="shared" si="3"/>
        <v>0</v>
      </c>
    </row>
    <row r="54" spans="1:6" s="3" customFormat="1" ht="28.5" x14ac:dyDescent="0.25">
      <c r="A54" s="20">
        <v>47</v>
      </c>
      <c r="B54" s="8" t="s">
        <v>137</v>
      </c>
      <c r="C54" s="5" t="s">
        <v>55</v>
      </c>
      <c r="D54" s="65">
        <v>1410</v>
      </c>
      <c r="E54" s="16"/>
      <c r="F54" s="21">
        <f t="shared" si="3"/>
        <v>0</v>
      </c>
    </row>
    <row r="55" spans="1:6" s="3" customFormat="1" ht="28.5" x14ac:dyDescent="0.25">
      <c r="A55" s="20">
        <v>48</v>
      </c>
      <c r="B55" s="8" t="s">
        <v>138</v>
      </c>
      <c r="C55" s="5" t="s">
        <v>55</v>
      </c>
      <c r="D55" s="65">
        <v>100</v>
      </c>
      <c r="E55" s="16"/>
      <c r="F55" s="21">
        <f t="shared" si="3"/>
        <v>0</v>
      </c>
    </row>
    <row r="56" spans="1:6" s="3" customFormat="1" ht="28.5" x14ac:dyDescent="0.25">
      <c r="A56" s="20">
        <v>49</v>
      </c>
      <c r="B56" s="8" t="s">
        <v>79</v>
      </c>
      <c r="C56" s="5" t="s">
        <v>55</v>
      </c>
      <c r="D56" s="65">
        <v>190</v>
      </c>
      <c r="E56" s="16"/>
      <c r="F56" s="21">
        <f t="shared" si="3"/>
        <v>0</v>
      </c>
    </row>
    <row r="57" spans="1:6" s="3" customFormat="1" ht="28.5" x14ac:dyDescent="0.25">
      <c r="A57" s="20">
        <v>50</v>
      </c>
      <c r="B57" s="8" t="s">
        <v>80</v>
      </c>
      <c r="C57" s="5" t="s">
        <v>55</v>
      </c>
      <c r="D57" s="65">
        <v>1540</v>
      </c>
      <c r="E57" s="16"/>
      <c r="F57" s="21">
        <f t="shared" si="3"/>
        <v>0</v>
      </c>
    </row>
    <row r="58" spans="1:6" s="3" customFormat="1" ht="114" x14ac:dyDescent="0.25">
      <c r="A58" s="20">
        <v>51</v>
      </c>
      <c r="B58" s="8" t="s">
        <v>104</v>
      </c>
      <c r="C58" s="5" t="s">
        <v>55</v>
      </c>
      <c r="D58" s="65">
        <v>1660</v>
      </c>
      <c r="E58" s="16"/>
      <c r="F58" s="21">
        <f t="shared" si="3"/>
        <v>0</v>
      </c>
    </row>
    <row r="59" spans="1:6" s="3" customFormat="1" ht="114" x14ac:dyDescent="0.25">
      <c r="A59" s="20">
        <v>52</v>
      </c>
      <c r="B59" s="8" t="s">
        <v>105</v>
      </c>
      <c r="C59" s="5" t="s">
        <v>55</v>
      </c>
      <c r="D59" s="65">
        <v>1810</v>
      </c>
      <c r="E59" s="16"/>
      <c r="F59" s="21">
        <f t="shared" si="3"/>
        <v>0</v>
      </c>
    </row>
    <row r="60" spans="1:6" s="3" customFormat="1" ht="85.5" x14ac:dyDescent="0.25">
      <c r="A60" s="20">
        <v>53</v>
      </c>
      <c r="B60" s="8" t="s">
        <v>151</v>
      </c>
      <c r="C60" s="5" t="s">
        <v>55</v>
      </c>
      <c r="D60" s="65">
        <v>170</v>
      </c>
      <c r="E60" s="16"/>
      <c r="F60" s="21">
        <f t="shared" si="3"/>
        <v>0</v>
      </c>
    </row>
    <row r="61" spans="1:6" s="3" customFormat="1" ht="85.5" x14ac:dyDescent="0.25">
      <c r="A61" s="20">
        <v>54</v>
      </c>
      <c r="B61" s="8" t="s">
        <v>150</v>
      </c>
      <c r="C61" s="5" t="s">
        <v>55</v>
      </c>
      <c r="D61" s="65">
        <v>190</v>
      </c>
      <c r="E61" s="16"/>
      <c r="F61" s="21">
        <f t="shared" si="3"/>
        <v>0</v>
      </c>
    </row>
    <row r="62" spans="1:6" s="3" customFormat="1" ht="28.5" x14ac:dyDescent="0.25">
      <c r="A62" s="20">
        <v>55</v>
      </c>
      <c r="B62" s="8" t="s">
        <v>140</v>
      </c>
      <c r="C62" s="5" t="s">
        <v>55</v>
      </c>
      <c r="D62" s="65">
        <v>1830</v>
      </c>
      <c r="E62" s="16"/>
      <c r="F62" s="21">
        <f t="shared" si="3"/>
        <v>0</v>
      </c>
    </row>
    <row r="63" spans="1:6" s="3" customFormat="1" ht="28.5" x14ac:dyDescent="0.25">
      <c r="A63" s="20">
        <v>56</v>
      </c>
      <c r="B63" s="8" t="s">
        <v>141</v>
      </c>
      <c r="C63" s="5" t="s">
        <v>55</v>
      </c>
      <c r="D63" s="65">
        <v>2000</v>
      </c>
      <c r="E63" s="16"/>
      <c r="F63" s="21">
        <f t="shared" si="3"/>
        <v>0</v>
      </c>
    </row>
    <row r="64" spans="1:6" s="3" customFormat="1" ht="42.75" x14ac:dyDescent="0.25">
      <c r="A64" s="20">
        <v>57</v>
      </c>
      <c r="B64" s="8" t="s">
        <v>153</v>
      </c>
      <c r="C64" s="5" t="s">
        <v>4</v>
      </c>
      <c r="D64" s="65">
        <v>296</v>
      </c>
      <c r="E64" s="16"/>
      <c r="F64" s="21">
        <f t="shared" si="3"/>
        <v>0</v>
      </c>
    </row>
    <row r="65" spans="1:6" s="3" customFormat="1" ht="99.75" x14ac:dyDescent="0.25">
      <c r="A65" s="20">
        <v>58</v>
      </c>
      <c r="B65" s="8" t="s">
        <v>147</v>
      </c>
      <c r="C65" s="5" t="s">
        <v>4</v>
      </c>
      <c r="D65" s="65">
        <v>74</v>
      </c>
      <c r="E65" s="16"/>
      <c r="F65" s="21">
        <f t="shared" si="3"/>
        <v>0</v>
      </c>
    </row>
    <row r="66" spans="1:6" s="3" customFormat="1" ht="28.5" x14ac:dyDescent="0.25">
      <c r="A66" s="20">
        <v>59</v>
      </c>
      <c r="B66" s="8" t="s">
        <v>63</v>
      </c>
      <c r="C66" s="5" t="s">
        <v>55</v>
      </c>
      <c r="D66" s="65">
        <v>3830</v>
      </c>
      <c r="E66" s="16"/>
      <c r="F66" s="21">
        <f t="shared" si="3"/>
        <v>0</v>
      </c>
    </row>
    <row r="67" spans="1:6" s="3" customFormat="1" ht="28.5" x14ac:dyDescent="0.25">
      <c r="A67" s="20">
        <v>60</v>
      </c>
      <c r="B67" s="8" t="s">
        <v>152</v>
      </c>
      <c r="C67" s="5" t="s">
        <v>4</v>
      </c>
      <c r="D67" s="65">
        <v>74</v>
      </c>
      <c r="E67" s="16"/>
      <c r="F67" s="21">
        <f t="shared" si="3"/>
        <v>0</v>
      </c>
    </row>
    <row r="68" spans="1:6" s="3" customFormat="1" ht="42.75" x14ac:dyDescent="0.25">
      <c r="A68" s="20">
        <v>61</v>
      </c>
      <c r="B68" s="8" t="s">
        <v>82</v>
      </c>
      <c r="C68" s="5" t="s">
        <v>55</v>
      </c>
      <c r="D68" s="65">
        <v>330</v>
      </c>
      <c r="E68" s="16"/>
      <c r="F68" s="21">
        <f t="shared" si="3"/>
        <v>0</v>
      </c>
    </row>
    <row r="69" spans="1:6" s="3" customFormat="1" ht="42.75" x14ac:dyDescent="0.25">
      <c r="A69" s="20">
        <v>62</v>
      </c>
      <c r="B69" s="8" t="s">
        <v>154</v>
      </c>
      <c r="C69" s="5" t="s">
        <v>4</v>
      </c>
      <c r="D69" s="65">
        <v>74</v>
      </c>
      <c r="E69" s="16"/>
      <c r="F69" s="21">
        <f t="shared" si="3"/>
        <v>0</v>
      </c>
    </row>
    <row r="70" spans="1:6" s="80" customFormat="1" x14ac:dyDescent="0.25">
      <c r="A70" s="95" t="s">
        <v>158</v>
      </c>
      <c r="B70" s="76" t="s">
        <v>130</v>
      </c>
      <c r="C70" s="77"/>
      <c r="D70" s="93"/>
      <c r="E70" s="77"/>
      <c r="F70" s="94"/>
    </row>
    <row r="71" spans="1:6" s="3" customFormat="1" ht="42.75" x14ac:dyDescent="0.25">
      <c r="A71" s="22">
        <v>63</v>
      </c>
      <c r="B71" s="4" t="s">
        <v>131</v>
      </c>
      <c r="C71" s="6" t="s">
        <v>26</v>
      </c>
      <c r="D71" s="65">
        <v>1000</v>
      </c>
      <c r="E71" s="16"/>
      <c r="F71" s="23">
        <f t="shared" ref="F71:F74" si="4">ROUND(D71*E71,2)</f>
        <v>0</v>
      </c>
    </row>
    <row r="72" spans="1:6" s="3" customFormat="1" ht="57" x14ac:dyDescent="0.25">
      <c r="A72" s="22">
        <v>64</v>
      </c>
      <c r="B72" s="4" t="s">
        <v>143</v>
      </c>
      <c r="C72" s="6" t="s">
        <v>24</v>
      </c>
      <c r="D72" s="65">
        <v>1150</v>
      </c>
      <c r="E72" s="16"/>
      <c r="F72" s="23">
        <f t="shared" si="4"/>
        <v>0</v>
      </c>
    </row>
    <row r="73" spans="1:6" s="3" customFormat="1" ht="42.75" x14ac:dyDescent="0.25">
      <c r="A73" s="22">
        <v>65</v>
      </c>
      <c r="B73" s="4" t="s">
        <v>132</v>
      </c>
      <c r="C73" s="6" t="s">
        <v>24</v>
      </c>
      <c r="D73" s="65">
        <v>1400</v>
      </c>
      <c r="E73" s="16"/>
      <c r="F73" s="23">
        <f t="shared" si="4"/>
        <v>0</v>
      </c>
    </row>
    <row r="74" spans="1:6" s="3" customFormat="1" ht="42.75" x14ac:dyDescent="0.25">
      <c r="A74" s="22">
        <v>66</v>
      </c>
      <c r="B74" s="4" t="s">
        <v>142</v>
      </c>
      <c r="C74" s="6" t="s">
        <v>55</v>
      </c>
      <c r="D74" s="65">
        <v>1775</v>
      </c>
      <c r="E74" s="16"/>
      <c r="F74" s="23">
        <f t="shared" si="4"/>
        <v>0</v>
      </c>
    </row>
    <row r="75" spans="1:6" s="80" customFormat="1" x14ac:dyDescent="0.25">
      <c r="A75" s="95" t="s">
        <v>158</v>
      </c>
      <c r="B75" s="76" t="s">
        <v>9</v>
      </c>
      <c r="C75" s="77"/>
      <c r="D75" s="93"/>
      <c r="E75" s="77"/>
      <c r="F75" s="94"/>
    </row>
    <row r="76" spans="1:6" s="3" customFormat="1" ht="28.5" x14ac:dyDescent="0.25">
      <c r="A76" s="20">
        <v>67</v>
      </c>
      <c r="B76" s="8" t="s">
        <v>58</v>
      </c>
      <c r="C76" s="5" t="s">
        <v>26</v>
      </c>
      <c r="D76" s="65">
        <v>10550</v>
      </c>
      <c r="E76" s="16"/>
      <c r="F76" s="21">
        <f>ROUND(D76*E76,2)</f>
        <v>0</v>
      </c>
    </row>
    <row r="77" spans="1:6" s="3" customFormat="1" ht="128.25" x14ac:dyDescent="0.25">
      <c r="A77" s="20">
        <v>68</v>
      </c>
      <c r="B77" s="8" t="s">
        <v>106</v>
      </c>
      <c r="C77" s="5" t="s">
        <v>26</v>
      </c>
      <c r="D77" s="65">
        <v>280</v>
      </c>
      <c r="E77" s="16"/>
      <c r="F77" s="21">
        <f>ROUND(D77*E77,2)</f>
        <v>0</v>
      </c>
    </row>
    <row r="78" spans="1:6" s="80" customFormat="1" x14ac:dyDescent="0.25">
      <c r="A78" s="92" t="s">
        <v>158</v>
      </c>
      <c r="B78" s="76" t="s">
        <v>11</v>
      </c>
      <c r="C78" s="77"/>
      <c r="D78" s="93"/>
      <c r="E78" s="77"/>
      <c r="F78" s="94"/>
    </row>
    <row r="79" spans="1:6" s="3" customFormat="1" ht="42.75" x14ac:dyDescent="0.25">
      <c r="A79" s="20">
        <v>69</v>
      </c>
      <c r="B79" s="8" t="s">
        <v>107</v>
      </c>
      <c r="C79" s="5" t="s">
        <v>3</v>
      </c>
      <c r="D79" s="65">
        <v>11880</v>
      </c>
      <c r="E79" s="16"/>
      <c r="F79" s="21">
        <f t="shared" ref="F79:F81" si="5">ROUND(D79*E79,2)</f>
        <v>0</v>
      </c>
    </row>
    <row r="80" spans="1:6" s="3" customFormat="1" x14ac:dyDescent="0.25">
      <c r="A80" s="20">
        <v>70</v>
      </c>
      <c r="B80" s="8" t="s">
        <v>59</v>
      </c>
      <c r="C80" s="5" t="s">
        <v>3</v>
      </c>
      <c r="D80" s="65">
        <v>11880</v>
      </c>
      <c r="E80" s="16"/>
      <c r="F80" s="21">
        <f t="shared" si="5"/>
        <v>0</v>
      </c>
    </row>
    <row r="81" spans="1:6" s="3" customFormat="1" ht="28.5" x14ac:dyDescent="0.25">
      <c r="A81" s="20">
        <v>71</v>
      </c>
      <c r="B81" s="8" t="s">
        <v>61</v>
      </c>
      <c r="C81" s="5" t="s">
        <v>3</v>
      </c>
      <c r="D81" s="65">
        <v>396</v>
      </c>
      <c r="E81" s="16"/>
      <c r="F81" s="21">
        <f t="shared" si="5"/>
        <v>0</v>
      </c>
    </row>
    <row r="82" spans="1:6" s="80" customFormat="1" x14ac:dyDescent="0.25">
      <c r="A82" s="92" t="s">
        <v>158</v>
      </c>
      <c r="B82" s="76" t="s">
        <v>10</v>
      </c>
      <c r="C82" s="77"/>
      <c r="D82" s="93"/>
      <c r="E82" s="77"/>
      <c r="F82" s="94"/>
    </row>
    <row r="83" spans="1:6" s="3" customFormat="1" ht="42.75" x14ac:dyDescent="0.25">
      <c r="A83" s="20">
        <v>72</v>
      </c>
      <c r="B83" s="8" t="s">
        <v>12</v>
      </c>
      <c r="C83" s="5" t="s">
        <v>30</v>
      </c>
      <c r="D83" s="65">
        <v>1980</v>
      </c>
      <c r="E83" s="16"/>
      <c r="F83" s="21">
        <f t="shared" ref="F83:F88" si="6">ROUND(D83*E83,2)</f>
        <v>0</v>
      </c>
    </row>
    <row r="84" spans="1:6" s="3" customFormat="1" ht="42.75" x14ac:dyDescent="0.25">
      <c r="A84" s="20">
        <v>73</v>
      </c>
      <c r="B84" s="8" t="s">
        <v>13</v>
      </c>
      <c r="C84" s="5" t="s">
        <v>30</v>
      </c>
      <c r="D84" s="65">
        <v>1980</v>
      </c>
      <c r="E84" s="16"/>
      <c r="F84" s="21">
        <f t="shared" si="6"/>
        <v>0</v>
      </c>
    </row>
    <row r="85" spans="1:6" s="3" customFormat="1" x14ac:dyDescent="0.25">
      <c r="A85" s="20">
        <v>74</v>
      </c>
      <c r="B85" s="8" t="s">
        <v>62</v>
      </c>
      <c r="C85" s="5" t="s">
        <v>160</v>
      </c>
      <c r="D85" s="65">
        <v>1</v>
      </c>
      <c r="E85" s="16"/>
      <c r="F85" s="21">
        <f t="shared" si="6"/>
        <v>0</v>
      </c>
    </row>
    <row r="86" spans="1:6" s="3" customFormat="1" ht="28.5" x14ac:dyDescent="0.25">
      <c r="A86" s="20">
        <v>75</v>
      </c>
      <c r="B86" s="8" t="s">
        <v>159</v>
      </c>
      <c r="C86" s="5" t="s">
        <v>160</v>
      </c>
      <c r="D86" s="65">
        <v>1</v>
      </c>
      <c r="E86" s="16"/>
      <c r="F86" s="21">
        <f t="shared" si="6"/>
        <v>0</v>
      </c>
    </row>
    <row r="87" spans="1:6" s="3" customFormat="1" ht="57" x14ac:dyDescent="0.25">
      <c r="A87" s="20">
        <v>76</v>
      </c>
      <c r="B87" s="8" t="s">
        <v>148</v>
      </c>
      <c r="C87" s="5" t="s">
        <v>4</v>
      </c>
      <c r="D87" s="65">
        <v>59</v>
      </c>
      <c r="E87" s="16"/>
      <c r="F87" s="21">
        <f t="shared" si="6"/>
        <v>0</v>
      </c>
    </row>
    <row r="88" spans="1:6" s="3" customFormat="1" ht="57.75" thickBot="1" x14ac:dyDescent="0.3">
      <c r="A88" s="24">
        <v>77</v>
      </c>
      <c r="B88" s="31" t="s">
        <v>149</v>
      </c>
      <c r="C88" s="25" t="s">
        <v>4</v>
      </c>
      <c r="D88" s="66">
        <v>59</v>
      </c>
      <c r="E88" s="16"/>
      <c r="F88" s="26">
        <f t="shared" si="6"/>
        <v>0</v>
      </c>
    </row>
    <row r="89" spans="1:6" s="3" customFormat="1" ht="15.75" thickBot="1" x14ac:dyDescent="0.3">
      <c r="A89" s="9" t="s">
        <v>158</v>
      </c>
      <c r="B89" s="7"/>
      <c r="C89" s="78"/>
      <c r="D89" s="67"/>
      <c r="E89" s="27" t="s">
        <v>31</v>
      </c>
      <c r="F89" s="28">
        <f>SUM(F5:F88)</f>
        <v>0</v>
      </c>
    </row>
    <row r="90" spans="1:6" s="3" customFormat="1" ht="18.75" thickBot="1" x14ac:dyDescent="0.3">
      <c r="A90" s="9" t="s">
        <v>158</v>
      </c>
      <c r="B90" s="79"/>
      <c r="C90" s="80"/>
      <c r="D90" s="68"/>
      <c r="E90" s="84"/>
      <c r="F90" s="84"/>
    </row>
    <row r="91" spans="1:6" s="80" customFormat="1" x14ac:dyDescent="0.25">
      <c r="A91" s="96" t="s">
        <v>158</v>
      </c>
      <c r="B91" s="72" t="s">
        <v>16</v>
      </c>
      <c r="C91" s="73"/>
      <c r="D91" s="86"/>
      <c r="E91" s="73"/>
      <c r="F91" s="87"/>
    </row>
    <row r="92" spans="1:6" s="80" customFormat="1" x14ac:dyDescent="0.25">
      <c r="A92" s="97" t="s">
        <v>158</v>
      </c>
      <c r="B92" s="76" t="s">
        <v>86</v>
      </c>
      <c r="C92" s="77"/>
      <c r="D92" s="93"/>
      <c r="E92" s="77"/>
      <c r="F92" s="94"/>
    </row>
    <row r="93" spans="1:6" s="3" customFormat="1" ht="71.25" x14ac:dyDescent="0.25">
      <c r="A93" s="20">
        <v>78</v>
      </c>
      <c r="B93" s="8" t="s">
        <v>109</v>
      </c>
      <c r="C93" s="5" t="s">
        <v>8</v>
      </c>
      <c r="D93" s="65">
        <v>380500</v>
      </c>
      <c r="E93" s="16"/>
      <c r="F93" s="21">
        <f t="shared" ref="F93:F100" si="7">ROUND(D93*E93,2)</f>
        <v>0</v>
      </c>
    </row>
    <row r="94" spans="1:6" s="3" customFormat="1" ht="42.75" x14ac:dyDescent="0.25">
      <c r="A94" s="20">
        <v>79</v>
      </c>
      <c r="B94" s="8" t="s">
        <v>32</v>
      </c>
      <c r="C94" s="5" t="s">
        <v>3</v>
      </c>
      <c r="D94" s="65">
        <v>14100</v>
      </c>
      <c r="E94" s="16"/>
      <c r="F94" s="21">
        <f t="shared" si="7"/>
        <v>0</v>
      </c>
    </row>
    <row r="95" spans="1:6" s="3" customFormat="1" ht="28.5" x14ac:dyDescent="0.25">
      <c r="A95" s="20">
        <v>80</v>
      </c>
      <c r="B95" s="8" t="s">
        <v>33</v>
      </c>
      <c r="C95" s="5" t="s">
        <v>3</v>
      </c>
      <c r="D95" s="65">
        <v>14100</v>
      </c>
      <c r="E95" s="16"/>
      <c r="F95" s="21">
        <f t="shared" si="7"/>
        <v>0</v>
      </c>
    </row>
    <row r="96" spans="1:6" s="3" customFormat="1" x14ac:dyDescent="0.25">
      <c r="A96" s="20">
        <v>81</v>
      </c>
      <c r="B96" s="8" t="s">
        <v>34</v>
      </c>
      <c r="C96" s="5" t="s">
        <v>15</v>
      </c>
      <c r="D96" s="65">
        <v>1330</v>
      </c>
      <c r="E96" s="16"/>
      <c r="F96" s="21">
        <f t="shared" si="7"/>
        <v>0</v>
      </c>
    </row>
    <row r="97" spans="1:6" s="3" customFormat="1" ht="72" x14ac:dyDescent="0.25">
      <c r="A97" s="20">
        <v>82</v>
      </c>
      <c r="B97" s="62" t="s">
        <v>110</v>
      </c>
      <c r="C97" s="5" t="s">
        <v>15</v>
      </c>
      <c r="D97" s="65">
        <v>510</v>
      </c>
      <c r="E97" s="16"/>
      <c r="F97" s="21">
        <f t="shared" si="7"/>
        <v>0</v>
      </c>
    </row>
    <row r="98" spans="1:6" s="3" customFormat="1" ht="71.25" x14ac:dyDescent="0.25">
      <c r="A98" s="20">
        <v>83</v>
      </c>
      <c r="B98" s="8" t="s">
        <v>111</v>
      </c>
      <c r="C98" s="5" t="s">
        <v>8</v>
      </c>
      <c r="D98" s="65">
        <v>5060</v>
      </c>
      <c r="E98" s="16"/>
      <c r="F98" s="21">
        <f t="shared" si="7"/>
        <v>0</v>
      </c>
    </row>
    <row r="99" spans="1:6" s="3" customFormat="1" ht="78" customHeight="1" x14ac:dyDescent="0.25">
      <c r="A99" s="20">
        <v>84</v>
      </c>
      <c r="B99" s="8" t="s">
        <v>112</v>
      </c>
      <c r="C99" s="5" t="s">
        <v>15</v>
      </c>
      <c r="D99" s="65">
        <v>1830</v>
      </c>
      <c r="E99" s="16"/>
      <c r="F99" s="21">
        <f t="shared" si="7"/>
        <v>0</v>
      </c>
    </row>
    <row r="100" spans="1:6" s="3" customFormat="1" x14ac:dyDescent="0.25">
      <c r="A100" s="20">
        <v>85</v>
      </c>
      <c r="B100" s="8" t="s">
        <v>35</v>
      </c>
      <c r="C100" s="5" t="s">
        <v>4</v>
      </c>
      <c r="D100" s="65">
        <v>70</v>
      </c>
      <c r="E100" s="16"/>
      <c r="F100" s="21">
        <f t="shared" si="7"/>
        <v>0</v>
      </c>
    </row>
    <row r="101" spans="1:6" s="80" customFormat="1" x14ac:dyDescent="0.25">
      <c r="A101" s="97" t="s">
        <v>158</v>
      </c>
      <c r="B101" s="76" t="s">
        <v>87</v>
      </c>
      <c r="C101" s="77"/>
      <c r="D101" s="93"/>
      <c r="E101" s="77"/>
      <c r="F101" s="94"/>
    </row>
    <row r="102" spans="1:6" s="3" customFormat="1" ht="71.25" x14ac:dyDescent="0.25">
      <c r="A102" s="20">
        <v>86</v>
      </c>
      <c r="B102" s="8" t="s">
        <v>109</v>
      </c>
      <c r="C102" s="5" t="s">
        <v>8</v>
      </c>
      <c r="D102" s="65">
        <v>309910</v>
      </c>
      <c r="E102" s="16"/>
      <c r="F102" s="21">
        <f t="shared" ref="F102:F109" si="8">ROUND(D102*E102,2)</f>
        <v>0</v>
      </c>
    </row>
    <row r="103" spans="1:6" s="3" customFormat="1" ht="42.75" x14ac:dyDescent="0.25">
      <c r="A103" s="20">
        <v>87</v>
      </c>
      <c r="B103" s="8" t="s">
        <v>32</v>
      </c>
      <c r="C103" s="5" t="s">
        <v>3</v>
      </c>
      <c r="D103" s="65">
        <v>11200</v>
      </c>
      <c r="E103" s="16"/>
      <c r="F103" s="21">
        <f t="shared" si="8"/>
        <v>0</v>
      </c>
    </row>
    <row r="104" spans="1:6" s="3" customFormat="1" ht="28.5" x14ac:dyDescent="0.25">
      <c r="A104" s="20">
        <v>88</v>
      </c>
      <c r="B104" s="8" t="s">
        <v>33</v>
      </c>
      <c r="C104" s="5" t="s">
        <v>3</v>
      </c>
      <c r="D104" s="65">
        <v>11200</v>
      </c>
      <c r="E104" s="16"/>
      <c r="F104" s="21">
        <f t="shared" si="8"/>
        <v>0</v>
      </c>
    </row>
    <row r="105" spans="1:6" s="3" customFormat="1" x14ac:dyDescent="0.25">
      <c r="A105" s="20">
        <v>89</v>
      </c>
      <c r="B105" s="8" t="s">
        <v>34</v>
      </c>
      <c r="C105" s="5" t="s">
        <v>15</v>
      </c>
      <c r="D105" s="65">
        <v>1100</v>
      </c>
      <c r="E105" s="16"/>
      <c r="F105" s="21">
        <f t="shared" si="8"/>
        <v>0</v>
      </c>
    </row>
    <row r="106" spans="1:6" s="3" customFormat="1" ht="72" x14ac:dyDescent="0.25">
      <c r="A106" s="20">
        <v>90</v>
      </c>
      <c r="B106" s="62" t="s">
        <v>110</v>
      </c>
      <c r="C106" s="5" t="s">
        <v>15</v>
      </c>
      <c r="D106" s="65">
        <v>440</v>
      </c>
      <c r="E106" s="16"/>
      <c r="F106" s="21">
        <f t="shared" si="8"/>
        <v>0</v>
      </c>
    </row>
    <row r="107" spans="1:6" s="3" customFormat="1" ht="71.25" x14ac:dyDescent="0.25">
      <c r="A107" s="20">
        <v>91</v>
      </c>
      <c r="B107" s="8" t="s">
        <v>111</v>
      </c>
      <c r="C107" s="5" t="s">
        <v>8</v>
      </c>
      <c r="D107" s="65">
        <v>4320</v>
      </c>
      <c r="E107" s="16"/>
      <c r="F107" s="21">
        <f t="shared" si="8"/>
        <v>0</v>
      </c>
    </row>
    <row r="108" spans="1:6" s="3" customFormat="1" ht="85.5" x14ac:dyDescent="0.25">
      <c r="A108" s="20">
        <v>92</v>
      </c>
      <c r="B108" s="8" t="s">
        <v>112</v>
      </c>
      <c r="C108" s="5" t="s">
        <v>15</v>
      </c>
      <c r="D108" s="65">
        <v>1530</v>
      </c>
      <c r="E108" s="16"/>
      <c r="F108" s="21">
        <f t="shared" si="8"/>
        <v>0</v>
      </c>
    </row>
    <row r="109" spans="1:6" s="3" customFormat="1" ht="15.75" thickBot="1" x14ac:dyDescent="0.3">
      <c r="A109" s="24">
        <v>93</v>
      </c>
      <c r="B109" s="31" t="s">
        <v>35</v>
      </c>
      <c r="C109" s="25" t="s">
        <v>4</v>
      </c>
      <c r="D109" s="66">
        <v>70</v>
      </c>
      <c r="E109" s="106"/>
      <c r="F109" s="26">
        <f t="shared" si="8"/>
        <v>0</v>
      </c>
    </row>
    <row r="110" spans="1:6" s="3" customFormat="1" ht="15.75" thickBot="1" x14ac:dyDescent="0.3">
      <c r="A110" s="9" t="s">
        <v>158</v>
      </c>
      <c r="B110" s="10"/>
      <c r="C110" s="11"/>
      <c r="D110" s="12"/>
      <c r="E110" s="29" t="s">
        <v>31</v>
      </c>
      <c r="F110" s="30">
        <f>SUM(F93:F109)</f>
        <v>0</v>
      </c>
    </row>
    <row r="111" spans="1:6" s="3" customFormat="1" ht="15.75" thickBot="1" x14ac:dyDescent="0.3">
      <c r="A111" s="63" t="s">
        <v>158</v>
      </c>
      <c r="B111" s="80"/>
      <c r="C111" s="80"/>
      <c r="D111" s="63"/>
      <c r="E111" s="84"/>
      <c r="F111" s="84"/>
    </row>
    <row r="112" spans="1:6" s="80" customFormat="1" x14ac:dyDescent="0.25">
      <c r="A112" s="85" t="s">
        <v>158</v>
      </c>
      <c r="B112" s="72" t="s">
        <v>5</v>
      </c>
      <c r="C112" s="73"/>
      <c r="D112" s="86"/>
      <c r="E112" s="73"/>
      <c r="F112" s="87"/>
    </row>
    <row r="113" spans="1:6" s="80" customFormat="1" x14ac:dyDescent="0.25">
      <c r="A113" s="92" t="s">
        <v>158</v>
      </c>
      <c r="B113" s="76" t="s">
        <v>75</v>
      </c>
      <c r="C113" s="77"/>
      <c r="D113" s="93"/>
      <c r="E113" s="77"/>
      <c r="F113" s="94"/>
    </row>
    <row r="114" spans="1:6" s="80" customFormat="1" x14ac:dyDescent="0.25">
      <c r="A114" s="98" t="s">
        <v>158</v>
      </c>
      <c r="B114" s="81" t="s">
        <v>69</v>
      </c>
      <c r="C114" s="82"/>
      <c r="D114" s="99"/>
      <c r="E114" s="82"/>
      <c r="F114" s="100"/>
    </row>
    <row r="115" spans="1:6" s="3" customFormat="1" ht="28.5" x14ac:dyDescent="0.25">
      <c r="A115" s="20">
        <v>94</v>
      </c>
      <c r="B115" s="8" t="s">
        <v>66</v>
      </c>
      <c r="C115" s="5" t="s">
        <v>26</v>
      </c>
      <c r="D115" s="65">
        <v>3170</v>
      </c>
      <c r="E115" s="16"/>
      <c r="F115" s="21">
        <f t="shared" ref="F115:F120" si="9">ROUND(D115*E115,2)</f>
        <v>0</v>
      </c>
    </row>
    <row r="116" spans="1:6" s="80" customFormat="1" x14ac:dyDescent="0.25">
      <c r="A116" s="101" t="s">
        <v>158</v>
      </c>
      <c r="B116" s="102" t="s">
        <v>113</v>
      </c>
      <c r="C116" s="103"/>
      <c r="D116" s="103"/>
      <c r="E116" s="105"/>
      <c r="F116" s="104"/>
    </row>
    <row r="117" spans="1:6" s="3" customFormat="1" ht="85.5" x14ac:dyDescent="0.25">
      <c r="A117" s="20">
        <v>95</v>
      </c>
      <c r="B117" s="8" t="s">
        <v>114</v>
      </c>
      <c r="C117" s="5" t="s">
        <v>3</v>
      </c>
      <c r="D117" s="65">
        <v>60</v>
      </c>
      <c r="E117" s="16"/>
      <c r="F117" s="21">
        <f t="shared" si="9"/>
        <v>0</v>
      </c>
    </row>
    <row r="118" spans="1:6" s="3" customFormat="1" ht="85.5" x14ac:dyDescent="0.25">
      <c r="A118" s="20">
        <v>96</v>
      </c>
      <c r="B118" s="8" t="s">
        <v>115</v>
      </c>
      <c r="C118" s="5" t="s">
        <v>3</v>
      </c>
      <c r="D118" s="65">
        <v>60</v>
      </c>
      <c r="E118" s="16"/>
      <c r="F118" s="21">
        <f t="shared" si="9"/>
        <v>0</v>
      </c>
    </row>
    <row r="119" spans="1:6" s="3" customFormat="1" ht="85.5" x14ac:dyDescent="0.25">
      <c r="A119" s="20">
        <v>97</v>
      </c>
      <c r="B119" s="8" t="s">
        <v>116</v>
      </c>
      <c r="C119" s="5" t="s">
        <v>3</v>
      </c>
      <c r="D119" s="65">
        <v>60</v>
      </c>
      <c r="E119" s="16"/>
      <c r="F119" s="21">
        <f t="shared" si="9"/>
        <v>0</v>
      </c>
    </row>
    <row r="120" spans="1:6" s="3" customFormat="1" ht="85.5" x14ac:dyDescent="0.25">
      <c r="A120" s="20">
        <v>98</v>
      </c>
      <c r="B120" s="8" t="s">
        <v>117</v>
      </c>
      <c r="C120" s="5" t="s">
        <v>3</v>
      </c>
      <c r="D120" s="65">
        <v>60</v>
      </c>
      <c r="E120" s="16"/>
      <c r="F120" s="21">
        <f t="shared" si="9"/>
        <v>0</v>
      </c>
    </row>
    <row r="121" spans="1:6" s="80" customFormat="1" x14ac:dyDescent="0.25">
      <c r="A121" s="101" t="s">
        <v>158</v>
      </c>
      <c r="B121" s="81" t="s">
        <v>38</v>
      </c>
      <c r="C121" s="82"/>
      <c r="D121" s="99"/>
      <c r="E121" s="82"/>
      <c r="F121" s="100"/>
    </row>
    <row r="122" spans="1:6" s="3" customFormat="1" ht="28.5" x14ac:dyDescent="0.25">
      <c r="A122" s="20">
        <v>99</v>
      </c>
      <c r="B122" s="4" t="s">
        <v>37</v>
      </c>
      <c r="C122" s="6" t="s">
        <v>3</v>
      </c>
      <c r="D122" s="69">
        <v>23400</v>
      </c>
      <c r="E122" s="16"/>
      <c r="F122" s="21">
        <f t="shared" ref="F122" si="10">ROUND(D122*E122,2)</f>
        <v>0</v>
      </c>
    </row>
    <row r="123" spans="1:6" s="80" customFormat="1" x14ac:dyDescent="0.25">
      <c r="A123" s="101" t="s">
        <v>158</v>
      </c>
      <c r="B123" s="81" t="s">
        <v>49</v>
      </c>
      <c r="C123" s="82"/>
      <c r="D123" s="99"/>
      <c r="E123" s="82"/>
      <c r="F123" s="100"/>
    </row>
    <row r="124" spans="1:6" s="3" customFormat="1" ht="28.5" x14ac:dyDescent="0.25">
      <c r="A124" s="20">
        <v>100</v>
      </c>
      <c r="B124" s="4" t="s">
        <v>45</v>
      </c>
      <c r="C124" s="6" t="s">
        <v>3</v>
      </c>
      <c r="D124" s="69">
        <v>2930</v>
      </c>
      <c r="E124" s="16"/>
      <c r="F124" s="21">
        <f t="shared" ref="F124" si="11">ROUND(D124*E124,2)</f>
        <v>0</v>
      </c>
    </row>
    <row r="125" spans="1:6" s="80" customFormat="1" x14ac:dyDescent="0.25">
      <c r="A125" s="101" t="s">
        <v>158</v>
      </c>
      <c r="B125" s="81" t="s">
        <v>50</v>
      </c>
      <c r="C125" s="82"/>
      <c r="D125" s="99"/>
      <c r="E125" s="82"/>
      <c r="F125" s="100"/>
    </row>
    <row r="126" spans="1:6" s="3" customFormat="1" x14ac:dyDescent="0.25">
      <c r="A126" s="20">
        <v>101</v>
      </c>
      <c r="B126" s="4" t="s">
        <v>46</v>
      </c>
      <c r="C126" s="6" t="s">
        <v>26</v>
      </c>
      <c r="D126" s="69">
        <v>7540</v>
      </c>
      <c r="E126" s="16"/>
      <c r="F126" s="21">
        <f t="shared" ref="F126:F127" si="12">ROUND(D126*E126,2)</f>
        <v>0</v>
      </c>
    </row>
    <row r="127" spans="1:6" s="3" customFormat="1" ht="28.5" x14ac:dyDescent="0.25">
      <c r="A127" s="20">
        <v>102</v>
      </c>
      <c r="B127" s="4" t="s">
        <v>45</v>
      </c>
      <c r="C127" s="6" t="s">
        <v>26</v>
      </c>
      <c r="D127" s="69">
        <v>7540</v>
      </c>
      <c r="E127" s="16"/>
      <c r="F127" s="21">
        <f t="shared" si="12"/>
        <v>0</v>
      </c>
    </row>
    <row r="128" spans="1:6" s="80" customFormat="1" x14ac:dyDescent="0.25">
      <c r="A128" s="101" t="s">
        <v>158</v>
      </c>
      <c r="B128" s="81" t="s">
        <v>36</v>
      </c>
      <c r="C128" s="82"/>
      <c r="D128" s="99"/>
      <c r="E128" s="82"/>
      <c r="F128" s="100"/>
    </row>
    <row r="129" spans="1:6" s="3" customFormat="1" x14ac:dyDescent="0.25">
      <c r="A129" s="20">
        <v>103</v>
      </c>
      <c r="B129" s="4" t="s">
        <v>47</v>
      </c>
      <c r="C129" s="6" t="s">
        <v>24</v>
      </c>
      <c r="D129" s="69">
        <v>6340</v>
      </c>
      <c r="E129" s="16"/>
      <c r="F129" s="23">
        <f t="shared" ref="F129:F135" si="13">ROUND(D129*E129,2)</f>
        <v>0</v>
      </c>
    </row>
    <row r="130" spans="1:6" s="3" customFormat="1" x14ac:dyDescent="0.25">
      <c r="A130" s="20">
        <v>104</v>
      </c>
      <c r="B130" s="4" t="s">
        <v>14</v>
      </c>
      <c r="C130" s="6" t="s">
        <v>26</v>
      </c>
      <c r="D130" s="69">
        <v>31700</v>
      </c>
      <c r="E130" s="16"/>
      <c r="F130" s="23">
        <f t="shared" si="13"/>
        <v>0</v>
      </c>
    </row>
    <row r="131" spans="1:6" s="3" customFormat="1" ht="28.5" x14ac:dyDescent="0.25">
      <c r="A131" s="20">
        <v>105</v>
      </c>
      <c r="B131" s="4" t="s">
        <v>66</v>
      </c>
      <c r="C131" s="6" t="s">
        <v>26</v>
      </c>
      <c r="D131" s="69">
        <v>31700</v>
      </c>
      <c r="E131" s="16"/>
      <c r="F131" s="23">
        <f t="shared" si="13"/>
        <v>0</v>
      </c>
    </row>
    <row r="132" spans="1:6" s="3" customFormat="1" x14ac:dyDescent="0.25">
      <c r="A132" s="20">
        <v>106</v>
      </c>
      <c r="B132" s="4" t="s">
        <v>67</v>
      </c>
      <c r="C132" s="6" t="s">
        <v>24</v>
      </c>
      <c r="D132" s="69">
        <v>4760</v>
      </c>
      <c r="E132" s="16"/>
      <c r="F132" s="23">
        <f t="shared" si="13"/>
        <v>0</v>
      </c>
    </row>
    <row r="133" spans="1:6" s="3" customFormat="1" x14ac:dyDescent="0.25">
      <c r="A133" s="20">
        <v>107</v>
      </c>
      <c r="B133" s="4" t="s">
        <v>68</v>
      </c>
      <c r="C133" s="6" t="s">
        <v>24</v>
      </c>
      <c r="D133" s="69">
        <v>7930</v>
      </c>
      <c r="E133" s="16"/>
      <c r="F133" s="23">
        <f t="shared" si="13"/>
        <v>0</v>
      </c>
    </row>
    <row r="134" spans="1:6" s="3" customFormat="1" x14ac:dyDescent="0.25">
      <c r="A134" s="20">
        <v>108</v>
      </c>
      <c r="B134" s="4" t="s">
        <v>73</v>
      </c>
      <c r="C134" s="6" t="s">
        <v>26</v>
      </c>
      <c r="D134" s="69">
        <v>31700</v>
      </c>
      <c r="E134" s="16"/>
      <c r="F134" s="23">
        <f t="shared" si="13"/>
        <v>0</v>
      </c>
    </row>
    <row r="135" spans="1:6" s="3" customFormat="1" ht="71.25" x14ac:dyDescent="0.25">
      <c r="A135" s="20">
        <v>109</v>
      </c>
      <c r="B135" s="4" t="s">
        <v>118</v>
      </c>
      <c r="C135" s="6" t="s">
        <v>26</v>
      </c>
      <c r="D135" s="69">
        <v>31700</v>
      </c>
      <c r="E135" s="16"/>
      <c r="F135" s="23">
        <f t="shared" si="13"/>
        <v>0</v>
      </c>
    </row>
    <row r="136" spans="1:6" s="80" customFormat="1" x14ac:dyDescent="0.25">
      <c r="A136" s="101" t="s">
        <v>158</v>
      </c>
      <c r="B136" s="81" t="s">
        <v>51</v>
      </c>
      <c r="C136" s="82"/>
      <c r="D136" s="99"/>
      <c r="E136" s="82"/>
      <c r="F136" s="100"/>
    </row>
    <row r="137" spans="1:6" s="3" customFormat="1" x14ac:dyDescent="0.25">
      <c r="A137" s="20">
        <v>110</v>
      </c>
      <c r="B137" s="4" t="s">
        <v>162</v>
      </c>
      <c r="C137" s="6" t="s">
        <v>26</v>
      </c>
      <c r="D137" s="69">
        <v>480</v>
      </c>
      <c r="E137" s="16"/>
      <c r="F137" s="23">
        <f t="shared" ref="F137:F142" si="14">ROUND(D137*E137,2)</f>
        <v>0</v>
      </c>
    </row>
    <row r="138" spans="1:6" s="3" customFormat="1" x14ac:dyDescent="0.25">
      <c r="A138" s="20">
        <v>111</v>
      </c>
      <c r="B138" s="4" t="s">
        <v>47</v>
      </c>
      <c r="C138" s="6" t="s">
        <v>24</v>
      </c>
      <c r="D138" s="69">
        <v>100</v>
      </c>
      <c r="E138" s="16"/>
      <c r="F138" s="23">
        <f t="shared" si="14"/>
        <v>0</v>
      </c>
    </row>
    <row r="139" spans="1:6" s="3" customFormat="1" x14ac:dyDescent="0.25">
      <c r="A139" s="20">
        <v>112</v>
      </c>
      <c r="B139" s="4" t="s">
        <v>14</v>
      </c>
      <c r="C139" s="6" t="s">
        <v>26</v>
      </c>
      <c r="D139" s="69">
        <v>480</v>
      </c>
      <c r="E139" s="16"/>
      <c r="F139" s="23">
        <f t="shared" si="14"/>
        <v>0</v>
      </c>
    </row>
    <row r="140" spans="1:6" s="3" customFormat="1" ht="28.5" x14ac:dyDescent="0.25">
      <c r="A140" s="20">
        <v>113</v>
      </c>
      <c r="B140" s="4" t="s">
        <v>66</v>
      </c>
      <c r="C140" s="6" t="s">
        <v>26</v>
      </c>
      <c r="D140" s="69">
        <v>480</v>
      </c>
      <c r="E140" s="16"/>
      <c r="F140" s="23">
        <f t="shared" si="14"/>
        <v>0</v>
      </c>
    </row>
    <row r="141" spans="1:6" s="3" customFormat="1" x14ac:dyDescent="0.25">
      <c r="A141" s="20">
        <v>114</v>
      </c>
      <c r="B141" s="4" t="s">
        <v>67</v>
      </c>
      <c r="C141" s="6" t="s">
        <v>24</v>
      </c>
      <c r="D141" s="69">
        <v>150</v>
      </c>
      <c r="E141" s="16"/>
      <c r="F141" s="23">
        <f t="shared" si="14"/>
        <v>0</v>
      </c>
    </row>
    <row r="142" spans="1:6" s="3" customFormat="1" x14ac:dyDescent="0.25">
      <c r="A142" s="20">
        <v>115</v>
      </c>
      <c r="B142" s="4" t="s">
        <v>73</v>
      </c>
      <c r="C142" s="6" t="s">
        <v>26</v>
      </c>
      <c r="D142" s="69">
        <v>480</v>
      </c>
      <c r="E142" s="16"/>
      <c r="F142" s="23">
        <f t="shared" si="14"/>
        <v>0</v>
      </c>
    </row>
    <row r="143" spans="1:6" s="80" customFormat="1" x14ac:dyDescent="0.25">
      <c r="A143" s="101" t="s">
        <v>158</v>
      </c>
      <c r="B143" s="81" t="s">
        <v>52</v>
      </c>
      <c r="C143" s="82"/>
      <c r="D143" s="99"/>
      <c r="E143" s="82"/>
      <c r="F143" s="100"/>
    </row>
    <row r="144" spans="1:6" s="3" customFormat="1" x14ac:dyDescent="0.25">
      <c r="A144" s="20">
        <v>116</v>
      </c>
      <c r="B144" s="4" t="s">
        <v>162</v>
      </c>
      <c r="C144" s="6" t="s">
        <v>26</v>
      </c>
      <c r="D144" s="69">
        <v>2670</v>
      </c>
      <c r="E144" s="16"/>
      <c r="F144" s="23">
        <f t="shared" ref="F144:F149" si="15">ROUND(D144*E144,2)</f>
        <v>0</v>
      </c>
    </row>
    <row r="145" spans="1:6" s="3" customFormat="1" x14ac:dyDescent="0.25">
      <c r="A145" s="20">
        <v>117</v>
      </c>
      <c r="B145" s="4" t="s">
        <v>47</v>
      </c>
      <c r="C145" s="6" t="s">
        <v>24</v>
      </c>
      <c r="D145" s="69">
        <v>540</v>
      </c>
      <c r="E145" s="16"/>
      <c r="F145" s="23">
        <f t="shared" si="15"/>
        <v>0</v>
      </c>
    </row>
    <row r="146" spans="1:6" s="3" customFormat="1" x14ac:dyDescent="0.25">
      <c r="A146" s="20">
        <v>118</v>
      </c>
      <c r="B146" s="4" t="s">
        <v>14</v>
      </c>
      <c r="C146" s="6" t="s">
        <v>26</v>
      </c>
      <c r="D146" s="69">
        <v>2670</v>
      </c>
      <c r="E146" s="16"/>
      <c r="F146" s="23">
        <f t="shared" si="15"/>
        <v>0</v>
      </c>
    </row>
    <row r="147" spans="1:6" s="3" customFormat="1" ht="28.5" x14ac:dyDescent="0.25">
      <c r="A147" s="20">
        <v>119</v>
      </c>
      <c r="B147" s="4" t="s">
        <v>66</v>
      </c>
      <c r="C147" s="6" t="s">
        <v>26</v>
      </c>
      <c r="D147" s="69">
        <v>2670</v>
      </c>
      <c r="E147" s="16"/>
      <c r="F147" s="23">
        <f t="shared" si="15"/>
        <v>0</v>
      </c>
    </row>
    <row r="148" spans="1:6" s="3" customFormat="1" x14ac:dyDescent="0.25">
      <c r="A148" s="20">
        <v>120</v>
      </c>
      <c r="B148" s="4" t="s">
        <v>67</v>
      </c>
      <c r="C148" s="6" t="s">
        <v>24</v>
      </c>
      <c r="D148" s="69">
        <v>800</v>
      </c>
      <c r="E148" s="16"/>
      <c r="F148" s="23">
        <f t="shared" si="15"/>
        <v>0</v>
      </c>
    </row>
    <row r="149" spans="1:6" s="3" customFormat="1" x14ac:dyDescent="0.25">
      <c r="A149" s="20">
        <v>121</v>
      </c>
      <c r="B149" s="4" t="s">
        <v>73</v>
      </c>
      <c r="C149" s="6" t="s">
        <v>26</v>
      </c>
      <c r="D149" s="69">
        <v>2670</v>
      </c>
      <c r="E149" s="16"/>
      <c r="F149" s="23">
        <f t="shared" si="15"/>
        <v>0</v>
      </c>
    </row>
    <row r="150" spans="1:6" s="80" customFormat="1" x14ac:dyDescent="0.25">
      <c r="A150" s="101" t="s">
        <v>158</v>
      </c>
      <c r="B150" s="81" t="s">
        <v>53</v>
      </c>
      <c r="C150" s="82"/>
      <c r="D150" s="99"/>
      <c r="E150" s="82"/>
      <c r="F150" s="100"/>
    </row>
    <row r="151" spans="1:6" s="3" customFormat="1" x14ac:dyDescent="0.25">
      <c r="A151" s="20">
        <v>122</v>
      </c>
      <c r="B151" s="4" t="s">
        <v>162</v>
      </c>
      <c r="C151" s="6" t="s">
        <v>26</v>
      </c>
      <c r="D151" s="69">
        <v>1190</v>
      </c>
      <c r="E151" s="16"/>
      <c r="F151" s="23">
        <f t="shared" ref="F151:F156" si="16">ROUND(D151*E151,2)</f>
        <v>0</v>
      </c>
    </row>
    <row r="152" spans="1:6" s="3" customFormat="1" x14ac:dyDescent="0.25">
      <c r="A152" s="20">
        <v>123</v>
      </c>
      <c r="B152" s="4" t="s">
        <v>47</v>
      </c>
      <c r="C152" s="6" t="s">
        <v>24</v>
      </c>
      <c r="D152" s="69">
        <v>240</v>
      </c>
      <c r="E152" s="16"/>
      <c r="F152" s="23">
        <f t="shared" si="16"/>
        <v>0</v>
      </c>
    </row>
    <row r="153" spans="1:6" s="3" customFormat="1" x14ac:dyDescent="0.25">
      <c r="A153" s="20">
        <v>124</v>
      </c>
      <c r="B153" s="4" t="s">
        <v>14</v>
      </c>
      <c r="C153" s="6" t="s">
        <v>26</v>
      </c>
      <c r="D153" s="69">
        <v>1190</v>
      </c>
      <c r="E153" s="16"/>
      <c r="F153" s="23">
        <f t="shared" si="16"/>
        <v>0</v>
      </c>
    </row>
    <row r="154" spans="1:6" s="3" customFormat="1" ht="28.5" x14ac:dyDescent="0.25">
      <c r="A154" s="20">
        <v>125</v>
      </c>
      <c r="B154" s="4" t="s">
        <v>66</v>
      </c>
      <c r="C154" s="6" t="s">
        <v>26</v>
      </c>
      <c r="D154" s="69">
        <v>1190</v>
      </c>
      <c r="E154" s="16"/>
      <c r="F154" s="23">
        <f t="shared" si="16"/>
        <v>0</v>
      </c>
    </row>
    <row r="155" spans="1:6" s="3" customFormat="1" ht="28.5" x14ac:dyDescent="0.25">
      <c r="A155" s="20">
        <v>126</v>
      </c>
      <c r="B155" s="4" t="s">
        <v>48</v>
      </c>
      <c r="C155" s="6" t="s">
        <v>24</v>
      </c>
      <c r="D155" s="69">
        <v>360</v>
      </c>
      <c r="E155" s="16"/>
      <c r="F155" s="23">
        <f t="shared" si="16"/>
        <v>0</v>
      </c>
    </row>
    <row r="156" spans="1:6" s="3" customFormat="1" x14ac:dyDescent="0.25">
      <c r="A156" s="20">
        <v>127</v>
      </c>
      <c r="B156" s="4" t="s">
        <v>73</v>
      </c>
      <c r="C156" s="6" t="s">
        <v>26</v>
      </c>
      <c r="D156" s="69">
        <v>1190</v>
      </c>
      <c r="E156" s="16"/>
      <c r="F156" s="23">
        <f t="shared" si="16"/>
        <v>0</v>
      </c>
    </row>
    <row r="157" spans="1:6" s="80" customFormat="1" collapsed="1" x14ac:dyDescent="0.25">
      <c r="A157" s="92" t="s">
        <v>158</v>
      </c>
      <c r="B157" s="76" t="s">
        <v>74</v>
      </c>
      <c r="C157" s="77"/>
      <c r="D157" s="93"/>
      <c r="E157" s="77"/>
      <c r="F157" s="94"/>
    </row>
    <row r="158" spans="1:6" s="80" customFormat="1" x14ac:dyDescent="0.25">
      <c r="A158" s="98" t="s">
        <v>158</v>
      </c>
      <c r="B158" s="81" t="s">
        <v>69</v>
      </c>
      <c r="C158" s="82"/>
      <c r="D158" s="99"/>
      <c r="E158" s="82"/>
      <c r="F158" s="100"/>
    </row>
    <row r="159" spans="1:6" s="3" customFormat="1" ht="28.5" x14ac:dyDescent="0.25">
      <c r="A159" s="20">
        <v>128</v>
      </c>
      <c r="B159" s="4" t="s">
        <v>66</v>
      </c>
      <c r="C159" s="6" t="s">
        <v>26</v>
      </c>
      <c r="D159" s="69">
        <v>2260</v>
      </c>
      <c r="E159" s="16"/>
      <c r="F159" s="23">
        <f t="shared" ref="F159" si="17">ROUND(D159*E159,2)</f>
        <v>0</v>
      </c>
    </row>
    <row r="160" spans="1:6" s="80" customFormat="1" x14ac:dyDescent="0.25">
      <c r="A160" s="101" t="s">
        <v>158</v>
      </c>
      <c r="B160" s="81" t="s">
        <v>38</v>
      </c>
      <c r="C160" s="82"/>
      <c r="D160" s="99"/>
      <c r="E160" s="82"/>
      <c r="F160" s="100"/>
    </row>
    <row r="161" spans="1:6" s="3" customFormat="1" ht="28.5" x14ac:dyDescent="0.25">
      <c r="A161" s="20">
        <v>129</v>
      </c>
      <c r="B161" s="4" t="s">
        <v>37</v>
      </c>
      <c r="C161" s="6" t="s">
        <v>3</v>
      </c>
      <c r="D161" s="69">
        <v>980</v>
      </c>
      <c r="E161" s="16"/>
      <c r="F161" s="23">
        <f t="shared" ref="F161" si="18">ROUND(D161*E161,2)</f>
        <v>0</v>
      </c>
    </row>
    <row r="162" spans="1:6" s="80" customFormat="1" x14ac:dyDescent="0.25">
      <c r="A162" s="101" t="s">
        <v>158</v>
      </c>
      <c r="B162" s="81" t="s">
        <v>49</v>
      </c>
      <c r="C162" s="82"/>
      <c r="D162" s="99"/>
      <c r="E162" s="82"/>
      <c r="F162" s="100"/>
    </row>
    <row r="163" spans="1:6" s="3" customFormat="1" ht="28.5" x14ac:dyDescent="0.25">
      <c r="A163" s="20">
        <v>130</v>
      </c>
      <c r="B163" s="4" t="s">
        <v>45</v>
      </c>
      <c r="C163" s="6" t="s">
        <v>3</v>
      </c>
      <c r="D163" s="69">
        <v>640</v>
      </c>
      <c r="E163" s="16"/>
      <c r="F163" s="23">
        <f t="shared" ref="F163" si="19">ROUND(D163*E163,2)</f>
        <v>0</v>
      </c>
    </row>
    <row r="164" spans="1:6" s="80" customFormat="1" x14ac:dyDescent="0.25">
      <c r="A164" s="101" t="s">
        <v>158</v>
      </c>
      <c r="B164" s="81" t="s">
        <v>50</v>
      </c>
      <c r="C164" s="82"/>
      <c r="D164" s="99"/>
      <c r="E164" s="82"/>
      <c r="F164" s="100"/>
    </row>
    <row r="165" spans="1:6" s="3" customFormat="1" x14ac:dyDescent="0.25">
      <c r="A165" s="20">
        <v>131</v>
      </c>
      <c r="B165" s="4" t="s">
        <v>46</v>
      </c>
      <c r="C165" s="6" t="s">
        <v>26</v>
      </c>
      <c r="D165" s="69">
        <v>1320</v>
      </c>
      <c r="E165" s="16"/>
      <c r="F165" s="23">
        <f t="shared" ref="F165:F166" si="20">ROUND(D165*E165,2)</f>
        <v>0</v>
      </c>
    </row>
    <row r="166" spans="1:6" s="3" customFormat="1" ht="28.5" x14ac:dyDescent="0.25">
      <c r="A166" s="20">
        <v>132</v>
      </c>
      <c r="B166" s="4" t="s">
        <v>45</v>
      </c>
      <c r="C166" s="6" t="s">
        <v>26</v>
      </c>
      <c r="D166" s="69">
        <v>1320</v>
      </c>
      <c r="E166" s="16"/>
      <c r="F166" s="23">
        <f t="shared" si="20"/>
        <v>0</v>
      </c>
    </row>
    <row r="167" spans="1:6" s="80" customFormat="1" x14ac:dyDescent="0.25">
      <c r="A167" s="101" t="s">
        <v>158</v>
      </c>
      <c r="B167" s="81" t="s">
        <v>36</v>
      </c>
      <c r="C167" s="82"/>
      <c r="D167" s="99"/>
      <c r="E167" s="82"/>
      <c r="F167" s="100"/>
    </row>
    <row r="168" spans="1:6" s="3" customFormat="1" x14ac:dyDescent="0.25">
      <c r="A168" s="20">
        <v>133</v>
      </c>
      <c r="B168" s="4" t="s">
        <v>47</v>
      </c>
      <c r="C168" s="6" t="s">
        <v>24</v>
      </c>
      <c r="D168" s="69">
        <v>4520</v>
      </c>
      <c r="E168" s="16"/>
      <c r="F168" s="23">
        <f t="shared" ref="F168:F174" si="21">ROUND(D168*E168,2)</f>
        <v>0</v>
      </c>
    </row>
    <row r="169" spans="1:6" s="3" customFormat="1" x14ac:dyDescent="0.25">
      <c r="A169" s="20">
        <v>134</v>
      </c>
      <c r="B169" s="4" t="s">
        <v>14</v>
      </c>
      <c r="C169" s="6" t="s">
        <v>26</v>
      </c>
      <c r="D169" s="69">
        <v>22590</v>
      </c>
      <c r="E169" s="16"/>
      <c r="F169" s="23">
        <f t="shared" si="21"/>
        <v>0</v>
      </c>
    </row>
    <row r="170" spans="1:6" s="3" customFormat="1" ht="28.5" x14ac:dyDescent="0.25">
      <c r="A170" s="20">
        <v>135</v>
      </c>
      <c r="B170" s="4" t="s">
        <v>66</v>
      </c>
      <c r="C170" s="6" t="s">
        <v>26</v>
      </c>
      <c r="D170" s="69">
        <v>22590</v>
      </c>
      <c r="E170" s="16"/>
      <c r="F170" s="23">
        <f t="shared" si="21"/>
        <v>0</v>
      </c>
    </row>
    <row r="171" spans="1:6" s="3" customFormat="1" x14ac:dyDescent="0.25">
      <c r="A171" s="20">
        <v>136</v>
      </c>
      <c r="B171" s="4" t="s">
        <v>67</v>
      </c>
      <c r="C171" s="6" t="s">
        <v>24</v>
      </c>
      <c r="D171" s="69">
        <v>3390</v>
      </c>
      <c r="E171" s="16"/>
      <c r="F171" s="23">
        <f t="shared" si="21"/>
        <v>0</v>
      </c>
    </row>
    <row r="172" spans="1:6" s="3" customFormat="1" x14ac:dyDescent="0.25">
      <c r="A172" s="20">
        <v>137</v>
      </c>
      <c r="B172" s="4" t="s">
        <v>68</v>
      </c>
      <c r="C172" s="6" t="s">
        <v>24</v>
      </c>
      <c r="D172" s="69">
        <v>5650</v>
      </c>
      <c r="E172" s="16"/>
      <c r="F172" s="23">
        <f t="shared" si="21"/>
        <v>0</v>
      </c>
    </row>
    <row r="173" spans="1:6" s="3" customFormat="1" x14ac:dyDescent="0.25">
      <c r="A173" s="20">
        <v>138</v>
      </c>
      <c r="B173" s="4" t="s">
        <v>73</v>
      </c>
      <c r="C173" s="6" t="s">
        <v>26</v>
      </c>
      <c r="D173" s="69">
        <v>22590</v>
      </c>
      <c r="E173" s="16"/>
      <c r="F173" s="23">
        <f t="shared" si="21"/>
        <v>0</v>
      </c>
    </row>
    <row r="174" spans="1:6" s="3" customFormat="1" ht="71.25" x14ac:dyDescent="0.25">
      <c r="A174" s="20">
        <v>139</v>
      </c>
      <c r="B174" s="4" t="s">
        <v>118</v>
      </c>
      <c r="C174" s="6" t="s">
        <v>26</v>
      </c>
      <c r="D174" s="69">
        <v>22590</v>
      </c>
      <c r="E174" s="16"/>
      <c r="F174" s="23">
        <f t="shared" si="21"/>
        <v>0</v>
      </c>
    </row>
    <row r="175" spans="1:6" s="80" customFormat="1" x14ac:dyDescent="0.25">
      <c r="A175" s="101" t="s">
        <v>158</v>
      </c>
      <c r="B175" s="81" t="s">
        <v>51</v>
      </c>
      <c r="C175" s="82"/>
      <c r="D175" s="99"/>
      <c r="E175" s="82"/>
      <c r="F175" s="100"/>
    </row>
    <row r="176" spans="1:6" s="3" customFormat="1" x14ac:dyDescent="0.25">
      <c r="A176" s="20">
        <v>140</v>
      </c>
      <c r="B176" s="4" t="s">
        <v>162</v>
      </c>
      <c r="C176" s="6" t="s">
        <v>26</v>
      </c>
      <c r="D176" s="69">
        <v>720</v>
      </c>
      <c r="E176" s="16"/>
      <c r="F176" s="23">
        <f t="shared" ref="F176:F181" si="22">ROUND(D176*E176,2)</f>
        <v>0</v>
      </c>
    </row>
    <row r="177" spans="1:6" s="3" customFormat="1" x14ac:dyDescent="0.25">
      <c r="A177" s="20">
        <v>141</v>
      </c>
      <c r="B177" s="4" t="s">
        <v>47</v>
      </c>
      <c r="C177" s="6" t="s">
        <v>24</v>
      </c>
      <c r="D177" s="69">
        <v>150</v>
      </c>
      <c r="E177" s="16"/>
      <c r="F177" s="23">
        <f t="shared" si="22"/>
        <v>0</v>
      </c>
    </row>
    <row r="178" spans="1:6" s="3" customFormat="1" x14ac:dyDescent="0.25">
      <c r="A178" s="20">
        <v>142</v>
      </c>
      <c r="B178" s="4" t="s">
        <v>14</v>
      </c>
      <c r="C178" s="6" t="s">
        <v>26</v>
      </c>
      <c r="D178" s="69">
        <v>720</v>
      </c>
      <c r="E178" s="16"/>
      <c r="F178" s="23">
        <f t="shared" si="22"/>
        <v>0</v>
      </c>
    </row>
    <row r="179" spans="1:6" s="3" customFormat="1" ht="28.5" x14ac:dyDescent="0.25">
      <c r="A179" s="20">
        <v>143</v>
      </c>
      <c r="B179" s="4" t="s">
        <v>66</v>
      </c>
      <c r="C179" s="6" t="s">
        <v>26</v>
      </c>
      <c r="D179" s="69">
        <v>720</v>
      </c>
      <c r="E179" s="16"/>
      <c r="F179" s="23">
        <f t="shared" si="22"/>
        <v>0</v>
      </c>
    </row>
    <row r="180" spans="1:6" s="3" customFormat="1" x14ac:dyDescent="0.25">
      <c r="A180" s="20">
        <v>144</v>
      </c>
      <c r="B180" s="4" t="s">
        <v>67</v>
      </c>
      <c r="C180" s="6" t="s">
        <v>24</v>
      </c>
      <c r="D180" s="69">
        <v>220</v>
      </c>
      <c r="E180" s="16"/>
      <c r="F180" s="23">
        <f t="shared" si="22"/>
        <v>0</v>
      </c>
    </row>
    <row r="181" spans="1:6" s="3" customFormat="1" x14ac:dyDescent="0.25">
      <c r="A181" s="20">
        <v>145</v>
      </c>
      <c r="B181" s="4" t="s">
        <v>73</v>
      </c>
      <c r="C181" s="6" t="s">
        <v>26</v>
      </c>
      <c r="D181" s="69">
        <v>720</v>
      </c>
      <c r="E181" s="16"/>
      <c r="F181" s="23">
        <f t="shared" si="22"/>
        <v>0</v>
      </c>
    </row>
    <row r="182" spans="1:6" s="80" customFormat="1" x14ac:dyDescent="0.25">
      <c r="A182" s="101" t="s">
        <v>158</v>
      </c>
      <c r="B182" s="81" t="s">
        <v>52</v>
      </c>
      <c r="C182" s="82"/>
      <c r="D182" s="99"/>
      <c r="E182" s="82"/>
      <c r="F182" s="100"/>
    </row>
    <row r="183" spans="1:6" s="3" customFormat="1" x14ac:dyDescent="0.25">
      <c r="A183" s="20">
        <v>146</v>
      </c>
      <c r="B183" s="4" t="s">
        <v>162</v>
      </c>
      <c r="C183" s="6" t="s">
        <v>26</v>
      </c>
      <c r="D183" s="69">
        <v>720</v>
      </c>
      <c r="E183" s="16"/>
      <c r="F183" s="23">
        <f t="shared" ref="F183:F188" si="23">ROUND(D183*E183,2)</f>
        <v>0</v>
      </c>
    </row>
    <row r="184" spans="1:6" s="3" customFormat="1" x14ac:dyDescent="0.25">
      <c r="A184" s="20">
        <v>147</v>
      </c>
      <c r="B184" s="4" t="s">
        <v>47</v>
      </c>
      <c r="C184" s="6" t="s">
        <v>24</v>
      </c>
      <c r="D184" s="69">
        <v>150</v>
      </c>
      <c r="E184" s="16"/>
      <c r="F184" s="23">
        <f t="shared" si="23"/>
        <v>0</v>
      </c>
    </row>
    <row r="185" spans="1:6" s="3" customFormat="1" x14ac:dyDescent="0.25">
      <c r="A185" s="20">
        <v>148</v>
      </c>
      <c r="B185" s="4" t="s">
        <v>14</v>
      </c>
      <c r="C185" s="6" t="s">
        <v>26</v>
      </c>
      <c r="D185" s="69">
        <v>720</v>
      </c>
      <c r="E185" s="16"/>
      <c r="F185" s="23">
        <f t="shared" si="23"/>
        <v>0</v>
      </c>
    </row>
    <row r="186" spans="1:6" s="3" customFormat="1" ht="28.5" x14ac:dyDescent="0.25">
      <c r="A186" s="20">
        <v>149</v>
      </c>
      <c r="B186" s="4" t="s">
        <v>66</v>
      </c>
      <c r="C186" s="6" t="s">
        <v>26</v>
      </c>
      <c r="D186" s="69">
        <v>720</v>
      </c>
      <c r="E186" s="16"/>
      <c r="F186" s="23">
        <f t="shared" si="23"/>
        <v>0</v>
      </c>
    </row>
    <row r="187" spans="1:6" s="3" customFormat="1" x14ac:dyDescent="0.25">
      <c r="A187" s="20">
        <v>150</v>
      </c>
      <c r="B187" s="4" t="s">
        <v>67</v>
      </c>
      <c r="C187" s="6" t="s">
        <v>24</v>
      </c>
      <c r="D187" s="69">
        <v>220</v>
      </c>
      <c r="E187" s="16"/>
      <c r="F187" s="23">
        <f t="shared" si="23"/>
        <v>0</v>
      </c>
    </row>
    <row r="188" spans="1:6" s="3" customFormat="1" x14ac:dyDescent="0.25">
      <c r="A188" s="20">
        <v>151</v>
      </c>
      <c r="B188" s="4" t="s">
        <v>73</v>
      </c>
      <c r="C188" s="6" t="s">
        <v>26</v>
      </c>
      <c r="D188" s="69">
        <v>720</v>
      </c>
      <c r="E188" s="16"/>
      <c r="F188" s="23">
        <f t="shared" si="23"/>
        <v>0</v>
      </c>
    </row>
    <row r="189" spans="1:6" s="80" customFormat="1" x14ac:dyDescent="0.25">
      <c r="A189" s="101" t="s">
        <v>158</v>
      </c>
      <c r="B189" s="81" t="s">
        <v>54</v>
      </c>
      <c r="C189" s="82"/>
      <c r="D189" s="99"/>
      <c r="E189" s="82"/>
      <c r="F189" s="100"/>
    </row>
    <row r="190" spans="1:6" s="3" customFormat="1" ht="43.5" thickBot="1" x14ac:dyDescent="0.3">
      <c r="A190" s="24">
        <v>152</v>
      </c>
      <c r="B190" s="32" t="s">
        <v>129</v>
      </c>
      <c r="C190" s="33" t="s">
        <v>4</v>
      </c>
      <c r="D190" s="70">
        <v>4</v>
      </c>
      <c r="E190" s="106"/>
      <c r="F190" s="34">
        <f>ROUND(D190*E190,2)</f>
        <v>0</v>
      </c>
    </row>
    <row r="191" spans="1:6" ht="15.75" thickBot="1" x14ac:dyDescent="0.3">
      <c r="A191" s="9"/>
      <c r="B191" s="10"/>
      <c r="C191" s="11"/>
      <c r="D191" s="12"/>
      <c r="E191" s="29" t="s">
        <v>31</v>
      </c>
      <c r="F191" s="30">
        <f>SUM(F115:F190)</f>
        <v>0</v>
      </c>
    </row>
  </sheetData>
  <sheetProtection algorithmName="SHA-512" hashValue="xV1OeS3/S6y1F+ZDB+KR7agDaE5kfFm6WKo6j6fUJZ9aZKCjl4d9JSqJDzE6VjC69H0TQL7CjBSPtZNCbWipNQ==" saltValue="knzBpOsb/DFqb1t0oxhmFw==" spinCount="100000" sheet="1" objects="1" scenarios="1" selectLockedCells="1"/>
  <conditionalFormatting sqref="B1 D1:F1 A81 A31 A17:A26 A37 A64:A69 A5 A56:A62 A29 A39:A48 A83:A86 A93:A99 A102:A108 A128:A136 A138:A139 A7:A12">
    <cfRule type="expression" dxfId="59" priority="91">
      <formula>CELL("protect", INDIRECT(ADDRESS(ROW(),COLUMN())))=0</formula>
    </cfRule>
  </conditionalFormatting>
  <conditionalFormatting sqref="C1">
    <cfRule type="expression" dxfId="58" priority="90">
      <formula>CELL("protect", INDIRECT(ADDRESS(ROW(),COLUMN())))=0</formula>
    </cfRule>
  </conditionalFormatting>
  <conditionalFormatting sqref="A1">
    <cfRule type="expression" dxfId="57" priority="89">
      <formula>CELL("protect", INDIRECT(ADDRESS(ROW(),COLUMN())))=0</formula>
    </cfRule>
  </conditionalFormatting>
  <conditionalFormatting sqref="E89:F89 B89">
    <cfRule type="expression" dxfId="56" priority="88">
      <formula>CELL("protect", INDIRECT(ADDRESS(ROW(),COLUMN())))=0</formula>
    </cfRule>
  </conditionalFormatting>
  <conditionalFormatting sqref="C89">
    <cfRule type="expression" dxfId="55" priority="87">
      <formula>CELL("protect", INDIRECT(ADDRESS(ROW(),COLUMN())))=0</formula>
    </cfRule>
  </conditionalFormatting>
  <conditionalFormatting sqref="D89">
    <cfRule type="expression" dxfId="54" priority="86">
      <formula>CELL("protect", INDIRECT(ADDRESS(ROW(),COLUMN())))=0</formula>
    </cfRule>
  </conditionalFormatting>
  <conditionalFormatting sqref="A77">
    <cfRule type="expression" dxfId="53" priority="84">
      <formula>CELL("protect", INDIRECT(ADDRESS(ROW(),COLUMN())))=0</formula>
    </cfRule>
  </conditionalFormatting>
  <conditionalFormatting sqref="A89:A90">
    <cfRule type="expression" dxfId="52" priority="83">
      <formula>CELL("protect", INDIRECT(ADDRESS(ROW(),COLUMN())))=0</formula>
    </cfRule>
  </conditionalFormatting>
  <conditionalFormatting sqref="A110">
    <cfRule type="expression" dxfId="51" priority="80">
      <formula>CELL("protect", INDIRECT(ADDRESS(ROW(),COLUMN())))=0</formula>
    </cfRule>
  </conditionalFormatting>
  <conditionalFormatting sqref="E110:F110">
    <cfRule type="expression" dxfId="50" priority="79">
      <formula>CELL("protect", INDIRECT(ADDRESS(ROW(),COLUMN())))=0</formula>
    </cfRule>
  </conditionalFormatting>
  <conditionalFormatting sqref="A191">
    <cfRule type="expression" dxfId="49" priority="77">
      <formula>CELL("protect", INDIRECT(ADDRESS(ROW(),COLUMN())))=0</formula>
    </cfRule>
  </conditionalFormatting>
  <conditionalFormatting sqref="E191:F191">
    <cfRule type="expression" dxfId="48" priority="76">
      <formula>CELL("protect", INDIRECT(ADDRESS(ROW(),COLUMN())))=0</formula>
    </cfRule>
  </conditionalFormatting>
  <conditionalFormatting sqref="A79:A80">
    <cfRule type="expression" dxfId="47" priority="71">
      <formula>CELL("protect", INDIRECT(ADDRESS(ROW(),COLUMN())))=0</formula>
    </cfRule>
  </conditionalFormatting>
  <conditionalFormatting sqref="A115 A142:A143 A121:A124 A145:A146">
    <cfRule type="expression" dxfId="46" priority="70">
      <formula>CELL("protect", INDIRECT(ADDRESS(ROW(),COLUMN())))=0</formula>
    </cfRule>
  </conditionalFormatting>
  <conditionalFormatting sqref="A76">
    <cfRule type="expression" dxfId="45" priority="66">
      <formula>CELL("protect", INDIRECT(ADDRESS(ROW(),COLUMN())))=0</formula>
    </cfRule>
  </conditionalFormatting>
  <conditionalFormatting sqref="A49 A51:A55">
    <cfRule type="expression" dxfId="44" priority="65">
      <formula>CELL("protect", INDIRECT(ADDRESS(ROW(),COLUMN())))=0</formula>
    </cfRule>
  </conditionalFormatting>
  <conditionalFormatting sqref="A50">
    <cfRule type="expression" dxfId="43" priority="64">
      <formula>CELL("protect", INDIRECT(ADDRESS(ROW(),COLUMN())))=0</formula>
    </cfRule>
  </conditionalFormatting>
  <conditionalFormatting sqref="A75">
    <cfRule type="expression" dxfId="42" priority="60">
      <formula>CELL("protect", INDIRECT(ADDRESS(ROW(),COLUMN())))=0</formula>
    </cfRule>
  </conditionalFormatting>
  <conditionalFormatting sqref="A70">
    <cfRule type="expression" dxfId="41" priority="59">
      <formula>CELL("protect", INDIRECT(ADDRESS(ROW(),COLUMN())))=0</formula>
    </cfRule>
  </conditionalFormatting>
  <conditionalFormatting sqref="A161">
    <cfRule type="expression" dxfId="40" priority="57">
      <formula>CELL("protect", INDIRECT(ADDRESS(ROW(),COLUMN())))=0</formula>
    </cfRule>
  </conditionalFormatting>
  <conditionalFormatting sqref="A163">
    <cfRule type="expression" dxfId="39" priority="56">
      <formula>CELL("protect", INDIRECT(ADDRESS(ROW(),COLUMN())))=0</formula>
    </cfRule>
  </conditionalFormatting>
  <conditionalFormatting sqref="A126:A127">
    <cfRule type="expression" dxfId="38" priority="48">
      <formula>CELL("protect", INDIRECT(ADDRESS(ROW(),COLUMN())))=0</formula>
    </cfRule>
  </conditionalFormatting>
  <conditionalFormatting sqref="A165:A166 A168">
    <cfRule type="expression" dxfId="37" priority="54">
      <formula>CELL("protect", INDIRECT(ADDRESS(ROW(),COLUMN())))=0</formula>
    </cfRule>
  </conditionalFormatting>
  <conditionalFormatting sqref="A169:A174">
    <cfRule type="expression" dxfId="36" priority="53">
      <formula>CELL("protect", INDIRECT(ADDRESS(ROW(),COLUMN())))=0</formula>
    </cfRule>
  </conditionalFormatting>
  <conditionalFormatting sqref="A177:A181">
    <cfRule type="expression" dxfId="35" priority="52">
      <formula>CELL("protect", INDIRECT(ADDRESS(ROW(),COLUMN())))=0</formula>
    </cfRule>
  </conditionalFormatting>
  <conditionalFormatting sqref="A190">
    <cfRule type="expression" dxfId="34" priority="50">
      <formula>CELL("protect", INDIRECT(ADDRESS(ROW(),COLUMN())))=0</formula>
    </cfRule>
  </conditionalFormatting>
  <conditionalFormatting sqref="A125">
    <cfRule type="expression" dxfId="33" priority="49">
      <formula>CELL("protect", INDIRECT(ADDRESS(ROW(),COLUMN())))=0</formula>
    </cfRule>
  </conditionalFormatting>
  <conditionalFormatting sqref="A100">
    <cfRule type="expression" dxfId="32" priority="47">
      <formula>CELL("protect", INDIRECT(ADDRESS(ROW(),COLUMN())))=0</formula>
    </cfRule>
  </conditionalFormatting>
  <conditionalFormatting sqref="A159">
    <cfRule type="expression" dxfId="31" priority="46">
      <formula>CELL("protect", INDIRECT(ADDRESS(ROW(),COLUMN())))=0</formula>
    </cfRule>
  </conditionalFormatting>
  <conditionalFormatting sqref="A140:A141">
    <cfRule type="expression" dxfId="30" priority="42">
      <formula>CELL("protect", INDIRECT(ADDRESS(ROW(),COLUMN())))=0</formula>
    </cfRule>
  </conditionalFormatting>
  <conditionalFormatting sqref="A147:A149 A152:A156">
    <cfRule type="expression" dxfId="29" priority="41">
      <formula>CELL("protect", INDIRECT(ADDRESS(ROW(),COLUMN())))=0</formula>
    </cfRule>
  </conditionalFormatting>
  <conditionalFormatting sqref="A150">
    <cfRule type="expression" dxfId="28" priority="39">
      <formula>CELL("protect", INDIRECT(ADDRESS(ROW(),COLUMN())))=0</formula>
    </cfRule>
  </conditionalFormatting>
  <conditionalFormatting sqref="A160">
    <cfRule type="expression" dxfId="27" priority="38">
      <formula>CELL("protect", INDIRECT(ADDRESS(ROW(),COLUMN())))=0</formula>
    </cfRule>
  </conditionalFormatting>
  <conditionalFormatting sqref="A162">
    <cfRule type="expression" dxfId="26" priority="37">
      <formula>CELL("protect", INDIRECT(ADDRESS(ROW(),COLUMN())))=0</formula>
    </cfRule>
  </conditionalFormatting>
  <conditionalFormatting sqref="A164">
    <cfRule type="expression" dxfId="25" priority="36">
      <formula>CELL("protect", INDIRECT(ADDRESS(ROW(),COLUMN())))=0</formula>
    </cfRule>
  </conditionalFormatting>
  <conditionalFormatting sqref="A167">
    <cfRule type="expression" dxfId="24" priority="35">
      <formula>CELL("protect", INDIRECT(ADDRESS(ROW(),COLUMN())))=0</formula>
    </cfRule>
  </conditionalFormatting>
  <conditionalFormatting sqref="A175">
    <cfRule type="expression" dxfId="23" priority="34">
      <formula>CELL("protect", INDIRECT(ADDRESS(ROW(),COLUMN())))=0</formula>
    </cfRule>
  </conditionalFormatting>
  <conditionalFormatting sqref="A189">
    <cfRule type="expression" dxfId="22" priority="31">
      <formula>CELL("protect", INDIRECT(ADDRESS(ROW(),COLUMN())))=0</formula>
    </cfRule>
  </conditionalFormatting>
  <conditionalFormatting sqref="A109">
    <cfRule type="expression" dxfId="21" priority="29">
      <formula>CELL("protect", INDIRECT(ADDRESS(ROW(),COLUMN())))=0</formula>
    </cfRule>
  </conditionalFormatting>
  <conditionalFormatting sqref="A15:A16 A13">
    <cfRule type="expression" dxfId="20" priority="28">
      <formula>CELL("protect", INDIRECT(ADDRESS(ROW(),COLUMN())))=0</formula>
    </cfRule>
  </conditionalFormatting>
  <conditionalFormatting sqref="A28">
    <cfRule type="expression" dxfId="19" priority="27">
      <formula>CELL("protect", INDIRECT(ADDRESS(ROW(),COLUMN())))=0</formula>
    </cfRule>
  </conditionalFormatting>
  <conditionalFormatting sqref="A32 A35:A36">
    <cfRule type="expression" dxfId="18" priority="26">
      <formula>CELL("protect", INDIRECT(ADDRESS(ROW(),COLUMN())))=0</formula>
    </cfRule>
  </conditionalFormatting>
  <conditionalFormatting sqref="A63">
    <cfRule type="expression" dxfId="17" priority="24">
      <formula>CELL("protect", INDIRECT(ADDRESS(ROW(),COLUMN())))=0</formula>
    </cfRule>
  </conditionalFormatting>
  <conditionalFormatting sqref="A33">
    <cfRule type="expression" dxfId="16" priority="25">
      <formula>CELL("protect", INDIRECT(ADDRESS(ROW(),COLUMN())))=0</formula>
    </cfRule>
  </conditionalFormatting>
  <conditionalFormatting sqref="A87">
    <cfRule type="expression" dxfId="15" priority="23">
      <formula>CELL("protect", INDIRECT(ADDRESS(ROW(),COLUMN())))=0</formula>
    </cfRule>
  </conditionalFormatting>
  <conditionalFormatting sqref="A88">
    <cfRule type="expression" dxfId="14" priority="22">
      <formula>CELL("protect", INDIRECT(ADDRESS(ROW(),COLUMN())))=0</formula>
    </cfRule>
  </conditionalFormatting>
  <conditionalFormatting sqref="A116:A120">
    <cfRule type="expression" dxfId="13" priority="21">
      <formula>CELL("protect", INDIRECT(ADDRESS(ROW(),COLUMN())))=0</formula>
    </cfRule>
  </conditionalFormatting>
  <conditionalFormatting sqref="A27">
    <cfRule type="expression" dxfId="12" priority="19">
      <formula>CELL("protect", INDIRECT(ADDRESS(ROW(),COLUMN())))=0</formula>
    </cfRule>
  </conditionalFormatting>
  <conditionalFormatting sqref="A71:A73">
    <cfRule type="expression" dxfId="11" priority="15">
      <formula>CELL("protect", INDIRECT(ADDRESS(ROW(),COLUMN())))=0</formula>
    </cfRule>
  </conditionalFormatting>
  <conditionalFormatting sqref="A74">
    <cfRule type="expression" dxfId="10" priority="14">
      <formula>CELL("protect", INDIRECT(ADDRESS(ROW(),COLUMN())))=0</formula>
    </cfRule>
  </conditionalFormatting>
  <conditionalFormatting sqref="A34">
    <cfRule type="expression" dxfId="9" priority="13">
      <formula>CELL("protect", INDIRECT(ADDRESS(ROW(),COLUMN())))=0</formula>
    </cfRule>
  </conditionalFormatting>
  <conditionalFormatting sqref="A30">
    <cfRule type="expression" dxfId="8" priority="12">
      <formula>CELL("protect", INDIRECT(ADDRESS(ROW(),COLUMN())))=0</formula>
    </cfRule>
  </conditionalFormatting>
  <conditionalFormatting sqref="A182">
    <cfRule type="expression" dxfId="7" priority="8">
      <formula>CELL("protect", INDIRECT(ADDRESS(ROW(),COLUMN())))=0</formula>
    </cfRule>
  </conditionalFormatting>
  <conditionalFormatting sqref="A184:A188">
    <cfRule type="expression" dxfId="6" priority="7">
      <formula>CELL("protect", INDIRECT(ADDRESS(ROW(),COLUMN())))=0</formula>
    </cfRule>
  </conditionalFormatting>
  <conditionalFormatting sqref="A137">
    <cfRule type="expression" dxfId="5" priority="6">
      <formula>CELL("protect", INDIRECT(ADDRESS(ROW(),COLUMN())))=0</formula>
    </cfRule>
  </conditionalFormatting>
  <conditionalFormatting sqref="A144">
    <cfRule type="expression" dxfId="4" priority="5">
      <formula>CELL("protect", INDIRECT(ADDRESS(ROW(),COLUMN())))=0</formula>
    </cfRule>
  </conditionalFormatting>
  <conditionalFormatting sqref="A151">
    <cfRule type="expression" dxfId="3" priority="4">
      <formula>CELL("protect", INDIRECT(ADDRESS(ROW(),COLUMN())))=0</formula>
    </cfRule>
  </conditionalFormatting>
  <conditionalFormatting sqref="A176">
    <cfRule type="expression" dxfId="2" priority="3">
      <formula>CELL("protect", INDIRECT(ADDRESS(ROW(),COLUMN())))=0</formula>
    </cfRule>
  </conditionalFormatting>
  <conditionalFormatting sqref="A183">
    <cfRule type="expression" dxfId="1" priority="2">
      <formula>CELL("protect", INDIRECT(ADDRESS(ROW(),COLUMN())))=0</formula>
    </cfRule>
  </conditionalFormatting>
  <conditionalFormatting sqref="A6">
    <cfRule type="expression" dxfId="0"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E176:E188 E39:E74 E115:E120 E93:E109 E144:E149 E129:E135 E159 E161 E163 E137:E142 E83:E88 E165:E166 E122:E127 E168:E174 E151:E156 E5:E13 E15:E37 E76:E77 E79:E81 E190" xr:uid="{FD2DA7A9-0143-4718-BE68-793FCFA2B517}">
      <formula1>AND(ISNUMBER(E5),E5&gt;=0,ROUND(E5*100,6)-INT(E5*100)=0,NOT(ISBLANK(E5)))</formula1>
    </dataValidation>
    <dataValidation type="custom" showInputMessage="1" showErrorMessage="1" errorTitle="Nepravilen vnos cene" error="Cena mora biti nenegativno število z največ dvema decimalkama!" sqref="E91:E92 E158 E143 E82 E3:E4 E14 E38 E75 E78 E189 E128 E121 E136 E160 E162 E164 E167 E150 E112:E114 E175" xr:uid="{B474678D-F779-4D52-8E43-72F647F2A9B2}">
      <formula1>AND(ISNUMBER(E3),E3&gt;=0,(E3*100)-INT(E3*100)=0,NOT(ISBLANK(E3)))</formula1>
    </dataValidation>
  </dataValidations>
  <pageMargins left="0.98425196850393704" right="0.19685039370078741" top="0.9055118110236221" bottom="0.62992125984251968" header="0.39370078740157483" footer="0.19685039370078741"/>
  <pageSetup paperSize="9" scale="85" fitToHeight="0" orientation="landscape" r:id="rId1"/>
  <headerFooter alignWithMargins="0">
    <oddHeader xml:space="preserve">&amp;L&amp;8      Št. načrta: D786-6G/03
      &amp;C&amp;G&amp;R&amp;8&amp;P/&amp;N
</oddHeader>
    <oddFooter>&amp;L&amp;8     Datoteka: &amp;F
     Objekt: DV 2 x 110kV Divača - Pivka - Ilirska Bistrica: odsek DV 2 x 110kV Divača - Pivka&amp;R&amp;8Id. oznaka: D786-6G2003
Datum: november 2021</oddFooter>
  </headerFooter>
  <rowBreaks count="18" manualBreakCount="18">
    <brk id="8" max="5" man="1"/>
    <brk id="13" max="5" man="1"/>
    <brk id="23" max="5" man="1"/>
    <brk id="27" max="5" man="1"/>
    <brk id="37" max="5" man="1"/>
    <brk id="43" max="5" man="1"/>
    <brk id="47" max="5" man="1"/>
    <brk id="57" max="5" man="1"/>
    <brk id="61" max="5" man="1"/>
    <brk id="69" max="5" man="1"/>
    <brk id="81" max="5" man="1"/>
    <brk id="90" max="5" man="1"/>
    <brk id="100" max="5" man="1"/>
    <brk id="111" max="5" man="1"/>
    <brk id="120" max="5" man="1"/>
    <brk id="135" max="5" man="1"/>
    <brk id="156" max="5" man="1"/>
    <brk id="174"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8</vt:i4>
      </vt:variant>
    </vt:vector>
  </HeadingPairs>
  <TitlesOfParts>
    <vt:vector size="11" baseType="lpstr">
      <vt:lpstr>Uvod GD</vt:lpstr>
      <vt:lpstr>REK 2_GD</vt:lpstr>
      <vt:lpstr>popis 2 za ELES_GD</vt:lpstr>
      <vt:lpstr>'popis 2 za ELES_GD'!Področje_tiskanja</vt:lpstr>
      <vt:lpstr>'REK 2_GD'!Področje_tiskanja</vt:lpstr>
      <vt:lpstr>'Uvod GD'!Področje_tiskanja</vt:lpstr>
      <vt:lpstr>'popis 2 za ELES_GD'!R_dostopne</vt:lpstr>
      <vt:lpstr>'popis 2 za ELES_GD'!R_gradbena</vt:lpstr>
      <vt:lpstr>'popis 2 za ELES_GD'!R_rušitve</vt:lpstr>
      <vt:lpstr>'popis 2 za ELES_GD'!Tiskanje_naslovov</vt:lpstr>
      <vt:lpstr>'Uvod GD'!Tiskanje_naslovov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 Rebolj</dc:creator>
  <cp:lastModifiedBy>Peter Zabukovec</cp:lastModifiedBy>
  <cp:lastPrinted>2021-11-14T12:33:22Z</cp:lastPrinted>
  <dcterms:created xsi:type="dcterms:W3CDTF">1998-03-21T12:19:21Z</dcterms:created>
  <dcterms:modified xsi:type="dcterms:W3CDTF">2021-12-13T11:03:30Z</dcterms:modified>
</cp:coreProperties>
</file>

<file path=docProps/custom.xml><?xml version="1.0" encoding="utf-8"?>
<Properties xmlns="http://schemas.openxmlformats.org/officeDocument/2006/custom-properties" xmlns:vt="http://schemas.openxmlformats.org/officeDocument/2006/docPropsVTypes"/>
</file>